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757E5BE5-D8DC-4C25-BD1C-F1312D4F6CA5}" xr6:coauthVersionLast="36" xr6:coauthVersionMax="36" xr10:uidLastSave="{00000000-0000-0000-0000-000000000000}"/>
  <bookViews>
    <workbookView xWindow="0" yWindow="0" windowWidth="19200" windowHeight="5970" tabRatio="847" firstSheet="2" activeTab="2"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PEDAGOGIQUE'!$A$2:$L$14</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6" l="1"/>
  <c r="G19" i="13"/>
  <c r="E19" i="13"/>
  <c r="N9" i="6"/>
  <c r="F15" i="6"/>
  <c r="D21" i="6" s="1"/>
  <c r="P19" i="13"/>
  <c r="O19" i="13"/>
  <c r="K14" i="13"/>
  <c r="L14" i="13"/>
  <c r="K15" i="13"/>
  <c r="L15" i="13"/>
  <c r="K16" i="13"/>
  <c r="L16" i="13"/>
  <c r="M9" i="6"/>
  <c r="B25" i="13"/>
  <c r="I25" i="13"/>
  <c r="G25" i="13"/>
  <c r="E25" i="13"/>
  <c r="I19" i="13"/>
  <c r="B19" i="13"/>
  <c r="I49" i="13"/>
  <c r="E27" i="18" s="1"/>
  <c r="G49" i="13"/>
  <c r="D27" i="18" s="1"/>
  <c r="E49" i="13"/>
  <c r="C27" i="18" s="1"/>
  <c r="L48" i="13"/>
  <c r="K48" i="13"/>
  <c r="I43" i="13"/>
  <c r="E26" i="18" s="1"/>
  <c r="G43" i="13"/>
  <c r="D26" i="18" s="1"/>
  <c r="E43" i="13"/>
  <c r="C26" i="18" s="1"/>
  <c r="L42" i="13"/>
  <c r="K42" i="13"/>
  <c r="C22" i="4"/>
  <c r="C54" i="18"/>
  <c r="F48" i="18"/>
  <c r="F47" i="18"/>
  <c r="F46" i="18"/>
  <c r="F45" i="18"/>
  <c r="G46" i="18"/>
  <c r="H46" i="18"/>
  <c r="G47" i="18"/>
  <c r="H47" i="18" s="1"/>
  <c r="G48" i="18"/>
  <c r="H48" i="18" s="1"/>
  <c r="C21" i="6" l="1"/>
  <c r="F27" i="18"/>
  <c r="K49" i="13"/>
  <c r="L49" i="13"/>
  <c r="G27" i="18" s="1"/>
  <c r="F26" i="18"/>
  <c r="L43" i="13"/>
  <c r="G26" i="18" s="1"/>
  <c r="K43" i="13"/>
  <c r="L36" i="13"/>
  <c r="L30" i="13"/>
  <c r="L24" i="13"/>
  <c r="L6" i="13"/>
  <c r="L7" i="13"/>
  <c r="L10" i="13"/>
  <c r="L11" i="13"/>
  <c r="L18" i="13"/>
  <c r="H35" i="18"/>
  <c r="F44" i="18" l="1"/>
  <c r="F42" i="18"/>
  <c r="G44" i="18" l="1"/>
  <c r="G45" i="18"/>
  <c r="F43" i="18" l="1"/>
  <c r="F49" i="18" s="1"/>
  <c r="K36" i="13" l="1"/>
  <c r="K30" i="13"/>
  <c r="K24" i="13"/>
  <c r="K18" i="13"/>
  <c r="K11" i="13"/>
  <c r="K10" i="13"/>
  <c r="K7" i="13"/>
  <c r="K6" i="13"/>
  <c r="G43" i="18"/>
  <c r="H27" i="18"/>
  <c r="H26" i="18"/>
  <c r="C44" i="18" l="1"/>
  <c r="E22" i="18"/>
  <c r="G37" i="13"/>
  <c r="I37" i="13"/>
  <c r="K37" i="13"/>
  <c r="G31" i="13"/>
  <c r="D24" i="18" s="1"/>
  <c r="I31" i="13"/>
  <c r="E24" i="18" s="1"/>
  <c r="K31" i="13"/>
  <c r="D23" i="18"/>
  <c r="E23" i="18"/>
  <c r="K25" i="13"/>
  <c r="F52" i="18"/>
  <c r="H45" i="18"/>
  <c r="H43" i="18"/>
  <c r="G42" i="18"/>
  <c r="H42" i="18" s="1"/>
  <c r="I51" i="13" l="1"/>
  <c r="G51" i="13"/>
  <c r="E25" i="18"/>
  <c r="D25" i="18"/>
  <c r="L37" i="13"/>
  <c r="L31" i="13"/>
  <c r="G24" i="18" s="1"/>
  <c r="H24" i="18" s="1"/>
  <c r="D22" i="18"/>
  <c r="D21" i="18" s="1"/>
  <c r="L25" i="13"/>
  <c r="G23" i="18" s="1"/>
  <c r="H23" i="18" s="1"/>
  <c r="K19" i="13"/>
  <c r="K51" i="13" s="1"/>
  <c r="E21" i="18"/>
  <c r="L19" i="13"/>
  <c r="L51" i="13" s="1"/>
  <c r="G25" i="18" l="1"/>
  <c r="H25" i="18" s="1"/>
  <c r="G22" i="18"/>
  <c r="G21" i="18" s="1"/>
  <c r="H22" i="18" l="1"/>
  <c r="H21" i="18"/>
  <c r="C42" i="18" s="1"/>
  <c r="H44" i="18"/>
  <c r="C47" i="18" l="1"/>
  <c r="C48" i="18" s="1"/>
  <c r="H49" i="18"/>
  <c r="H50" i="18" s="1"/>
  <c r="C23" i="18"/>
  <c r="F23" i="18" s="1"/>
  <c r="E31" i="13"/>
  <c r="C24" i="18" s="1"/>
  <c r="F24" i="18" s="1"/>
  <c r="E37" i="13"/>
  <c r="C25" i="18" l="1"/>
  <c r="F25" i="18" s="1"/>
  <c r="E51" i="13"/>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<sst xmlns="http://schemas.openxmlformats.org/spreadsheetml/2006/main" count="672" uniqueCount="490">
  <si>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</si>
  <si>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Diplôme Universitaire European Leadership for Safety Education (DU ELSE)</t>
    </r>
  </si>
  <si>
    <r>
      <t>Objet du projet de formation :</t>
    </r>
    <r>
      <rPr>
        <sz val="11"/>
        <color theme="1"/>
        <rFont val="Calibri"/>
        <family val="2"/>
        <scheme val="minor"/>
      </rPr>
      <t xml:space="preserve">                     </t>
    </r>
  </si>
  <si>
    <t>Modification</t>
  </si>
  <si>
    <t xml:space="preserve">Composante : </t>
  </si>
  <si>
    <t>UCA IDEX - co-porté par SKEMA et EUR ELMI</t>
  </si>
  <si>
    <t>Secteur disciplinaire :</t>
  </si>
  <si>
    <t>39 - SCIENCES DE GESTION</t>
  </si>
  <si>
    <r>
      <rPr>
        <b/>
        <sz val="11"/>
        <color rgb="FF000000"/>
        <rFont val="Calibri"/>
        <family val="2"/>
        <scheme val="minor"/>
      </rPr>
      <t xml:space="preserve">Responsable de la formation (Nom Prénom) : </t>
    </r>
    <r>
      <rPr>
        <sz val="11"/>
        <color rgb="FF000000"/>
        <rFont val="Calibri"/>
        <family val="2"/>
        <scheme val="minor"/>
      </rPr>
      <t>THOMAS Catherine</t>
    </r>
  </si>
  <si>
    <r>
      <rPr>
        <b/>
        <sz val="11"/>
        <color rgb="FF000000"/>
        <rFont val="Calibri"/>
        <family val="2"/>
        <scheme val="minor"/>
      </rPr>
      <t xml:space="preserve">Fonction : </t>
    </r>
    <r>
      <rPr>
        <sz val="11"/>
        <color rgb="FF000000"/>
        <rFont val="Calibri"/>
        <family val="2"/>
        <scheme val="minor"/>
      </rPr>
      <t xml:space="preserve">Enseignant-Chercheur
</t>
    </r>
    <r>
      <rPr>
        <b/>
        <sz val="11"/>
        <color rgb="FF000000"/>
        <rFont val="Calibri"/>
        <family val="2"/>
        <scheme val="minor"/>
      </rPr>
      <t xml:space="preserve">Grade : </t>
    </r>
    <r>
      <rPr>
        <sz val="11"/>
        <color rgb="FF000000"/>
        <rFont val="Calibri"/>
        <family val="2"/>
        <scheme val="minor"/>
      </rPr>
      <t>Professeur des Universités</t>
    </r>
  </si>
  <si>
    <r>
      <rPr>
        <b/>
        <sz val="11"/>
        <color rgb="FF000000"/>
        <rFont val="Calibri"/>
        <family val="2"/>
        <scheme val="minor"/>
      </rPr>
      <t xml:space="preserve">Téléphone : </t>
    </r>
    <r>
      <rPr>
        <sz val="11"/>
        <color rgb="FF000000"/>
        <rFont val="Calibri"/>
        <family val="2"/>
        <scheme val="minor"/>
      </rPr>
      <t xml:space="preserve">07 77 34 06 85
</t>
    </r>
    <r>
      <rPr>
        <b/>
        <sz val="11"/>
        <color rgb="FF000000"/>
        <rFont val="Calibri"/>
        <family val="2"/>
        <scheme val="minor"/>
      </rPr>
      <t>Mail :</t>
    </r>
    <r>
      <rPr>
        <sz val="11"/>
        <color rgb="FF000000"/>
        <rFont val="Calibri"/>
        <family val="2"/>
        <scheme val="minor"/>
      </rPr>
      <t xml:space="preserve"> Catherine.THOMAS@univ-cotedazur.fr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</si>
  <si>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Formation innovante qui développe une approche académique du Leadership en Sureté. Elle est unique en Europe (financée par un projet Européen) et est complémentaire des formations réalisées par l'AIEA ou WANO (cf. 2.3).</t>
    </r>
  </si>
  <si>
    <r>
      <rPr>
        <b/>
        <sz val="11"/>
        <color rgb="FF000000"/>
        <rFont val="Calibri"/>
        <family val="2"/>
        <scheme val="minor"/>
      </rPr>
      <t xml:space="preserve">Public visé : </t>
    </r>
    <r>
      <rPr>
        <sz val="11"/>
        <color rgb="FF000000"/>
        <rFont val="Calibri"/>
        <family val="2"/>
        <scheme val="minor"/>
      </rPr>
      <t>Le DU ELSE est destiné aux professionnels du secteur nucléaire (organismes de réglementation, industrie ou services), avec des fonctions managériales débutantes ou intermédiaires.</t>
    </r>
  </si>
  <si>
    <t>Cycle du diplôme</t>
  </si>
  <si>
    <t>Autre (précisez)</t>
  </si>
  <si>
    <t>Niveau d'entrée minimal (bac, bac+1, bac+2 …) :</t>
  </si>
  <si>
    <t>Bac+5</t>
  </si>
  <si>
    <t>Niveau estimé de sortie  bac, bac+1, bac+2 ...) :</t>
  </si>
  <si>
    <r>
      <rPr>
        <b/>
        <sz val="11"/>
        <color rgb="FF000000"/>
        <rFont val="Calibri"/>
        <family val="2"/>
        <scheme val="minor"/>
      </rPr>
      <t>Prérequis :</t>
    </r>
    <r>
      <rPr>
        <sz val="11"/>
        <color rgb="FF000000"/>
        <rFont val="Calibri"/>
        <family val="2"/>
        <scheme val="minor"/>
      </rPr>
      <t xml:space="preserve"> Bon niveau d'anglais, une expérience de management</t>
    </r>
  </si>
  <si>
    <r>
      <rPr>
        <b/>
        <sz val="11"/>
        <color rgb="FF000000"/>
        <rFont val="Calibri"/>
        <family val="2"/>
        <scheme val="minor"/>
      </rPr>
      <t xml:space="preserve">Objectif pédagogique exprimé en compétences/métiers : </t>
    </r>
    <r>
      <rPr>
        <sz val="11"/>
        <color rgb="FF000000"/>
        <rFont val="Calibri"/>
        <family val="2"/>
        <scheme val="minor"/>
      </rPr>
      <t>La formation concerne des cadres débutants ou intermédiaires du secteur nucléaire (code NSF 227 : Energie, génie climatique - y compris énergie nucléaire). Cette formation vise à fournir des compétences managériales qui viendront compléter des compétences plus techniques acquises lors de formations d'ingénieur par exemple en gestion, maitrise ou prévention des risques industriels, ou en radioprotection. Elle aidera les participants à progresser dans leur fonction d'encadrement et de management. L'objectif est double :
1) Les participants renforceront leur compréhension des processus de leadership à mettre en oeuvre pour améliorer la sureté et la résilience des organisations
2) Ils développeront une capacité à exercer de manière critique et informée leurs compétences en leadership dans les environnements de travail nucléaire et radiologique, caractérisés par des complexités inhérentes, des niveaux élevés de réglementation et des objectifs souvent concurrents.</t>
    </r>
  </si>
  <si>
    <t>Modalités pédagogiques (Synchrone/asychrone) :</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</si>
  <si>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</si>
  <si>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</si>
  <si>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</si>
  <si>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</si>
  <si>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</si>
  <si>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</si>
  <si>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</si>
  <si>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Non</t>
  </si>
  <si>
    <r>
      <rPr>
        <b/>
        <sz val="11"/>
        <color rgb="FF000000"/>
        <rFont val="Calibri"/>
        <family val="2"/>
        <scheme val="minor"/>
      </rPr>
      <t xml:space="preserve">Logistique (lieu de la formation, capacité salle, spécificités salles) : </t>
    </r>
    <r>
      <rPr>
        <sz val="11"/>
        <color rgb="FF000000"/>
        <rFont val="Calibri"/>
        <family val="2"/>
        <scheme val="minor"/>
      </rPr>
      <t xml:space="preserve">EUR ELMI - Salle 203 équipée pour une formation hybride par le projet ELSE en </t>
    </r>
    <r>
      <rPr>
        <sz val="11"/>
        <color rgb="FFFF0000"/>
        <rFont val="Calibri"/>
        <family val="2"/>
        <scheme val="minor"/>
      </rPr>
      <t>2024</t>
    </r>
    <r>
      <rPr>
        <sz val="11"/>
        <color rgb="FF000000"/>
        <rFont val="Calibri"/>
        <family val="2"/>
        <scheme val="minor"/>
      </rPr>
      <t xml:space="preserve"> (15 jours début septembre).</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</si>
  <si>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</si>
  <si>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Nombre visé de participants par session :</t>
    </r>
    <r>
      <rPr>
        <sz val="11"/>
        <color rgb="FF000000"/>
        <rFont val="Calibri"/>
        <family val="2"/>
        <scheme val="minor"/>
      </rPr>
      <t xml:space="preserve"> 20</t>
    </r>
  </si>
  <si>
    <r>
      <rPr>
        <b/>
        <sz val="11"/>
        <color rgb="FF000000"/>
        <rFont val="Calibri"/>
        <family val="2"/>
        <scheme val="minor"/>
      </rPr>
      <t>Nombre de sessions par an et périodes de l’année :</t>
    </r>
    <r>
      <rPr>
        <sz val="11"/>
        <color rgb="FF000000"/>
        <rFont val="Calibri"/>
        <family val="2"/>
        <scheme val="minor"/>
      </rPr>
      <t xml:space="preserve"> 1 session par an</t>
    </r>
  </si>
  <si>
    <t>Durée de la formation</t>
  </si>
  <si>
    <t>1 an</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</si>
  <si>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Formation hybride : suivi d'un MOOC janvier/mars, puis 2 semaines en présentiel à UniCA en avril, puis 6 mois de stage avec un suivi régulier et important, individualisé et en groupe, puis 3 jours de formation conclusive en décembre à distance.</t>
    </r>
  </si>
  <si>
    <t>Stage</t>
  </si>
  <si>
    <r>
      <rPr>
        <b/>
        <sz val="11"/>
        <color rgb="FF000000"/>
        <rFont val="Calibri"/>
        <family val="2"/>
        <scheme val="minor"/>
      </rPr>
      <t xml:space="preserve">Durée du stage : </t>
    </r>
    <r>
      <rPr>
        <sz val="11"/>
        <color rgb="FF000000"/>
        <rFont val="Calibri"/>
        <family val="2"/>
        <scheme val="minor"/>
      </rPr>
      <t>6 mois</t>
    </r>
  </si>
  <si>
    <r>
      <rPr>
        <b/>
        <sz val="11"/>
        <color rgb="FF000000"/>
        <rFont val="Calibri"/>
        <family val="2"/>
        <scheme val="minor"/>
      </rPr>
      <t xml:space="preserve">Partenariat public ou privé financier : </t>
    </r>
    <r>
      <rPr>
        <sz val="11"/>
        <color rgb="FF000000"/>
        <rFont val="Calibri"/>
        <family val="2"/>
        <scheme val="minor"/>
      </rPr>
      <t>Union Européenne via Grant Agreement</t>
    </r>
  </si>
  <si>
    <r>
      <rPr>
        <b/>
        <sz val="11"/>
        <color rgb="FF000000"/>
        <rFont val="Calibri"/>
        <family val="2"/>
        <scheme val="minor"/>
      </rPr>
      <t xml:space="preserve">Partenariat public ou privé académique : </t>
    </r>
    <r>
      <rPr>
        <sz val="11"/>
        <color rgb="FF000000"/>
        <rFont val="Calibri"/>
        <family val="2"/>
        <scheme val="minor"/>
      </rPr>
      <t>N/A</t>
    </r>
  </si>
  <si>
    <t xml:space="preserve">Informations complémentaires :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</si>
  <si>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</si>
  <si>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Avis très favorable, programme stratégique IDEX/ELMI UniCA/SKEMA unique en Europe et soutenu par l'UE.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</si>
  <si>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</si>
  <si>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</si>
  <si>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</si>
  <si>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</si>
  <si>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</si>
  <si>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</si>
  <si>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</si>
  <si>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</si>
  <si>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Objectifs spécifiques de la formation
</t>
    </r>
    <r>
      <rPr>
        <sz val="11"/>
        <color rgb="FF000000"/>
        <rFont val="Calibri"/>
        <family val="2"/>
        <scheme val="minor"/>
      </rPr>
      <t xml:space="preserve">Ce programme de formation innovant est développé dans le cadre du projet ELSE (European Leadership for Safety Education) financé par la Commission européenne (Instrument for Nuclear Safety Cooperation - INSC). La formation ELSE est destinée aux professionnels du secteur nucléaire (organismes de réglementation, industrie ou services), ayant des fonctions managériales débutantes ou intermédiaires. Les cadres débutants ou intermédiaires des pays membres de l'INSC seront le groupe cible initial du projet. Toutefois, cette formation sera également ouverte aux participants européens. L'objectif principal est de renforcer leur compréhension des mécanismes de leadership et de les aider à mettre en place des pratiques de leadership efficaces pour renforcer la sureté et la résilience organisationnelle. Le concept de leadership n'est pas abordé dans une approche traditionnelle centrée sur le leader mais privilégie une approche processuelle intégrée dans la dynamique organisationnelle.
</t>
    </r>
    <r>
      <rPr>
        <b/>
        <sz val="11"/>
        <color rgb="FF000000"/>
        <rFont val="Calibri"/>
        <family val="2"/>
        <scheme val="minor"/>
      </rPr>
      <t xml:space="preserve">Connaissances et compétences attendues 
</t>
    </r>
    <r>
      <rPr>
        <sz val="11"/>
        <color rgb="FF000000"/>
        <rFont val="Calibri"/>
        <family val="2"/>
        <scheme val="minor"/>
      </rPr>
      <t xml:space="preserve">Les titulaires du diplôme seront capables de mettre en place des pratiques de leadership adaptées aux problématiques de la sureté et de la résilience. La formation concerne des cadres débutants ou intermédiaires du secteur nucléaire (code NSF 227 : Energie, génie climatique - y compris énergie nucléaire). Cette formation vise à fournir des compétences managériales qui viendront compléter des compétences plus techniques acquises lors de formations d'ingénieur par exemple en gestion, maitrise ou prévention des risques industriels, ou en radioprotection. Elle aidera les participants à progresser dans leur fonction d'encadrement et de management. L'objectif est double :
1) Les participants renforceront leur compréhension des processus de leadership à mettre en oeuvre pour améliorer la sureté et la résilience des organisations
2) Ils développeront une capacité à exercer de manière critique et informée leurs compétences en leadership dans les environnements de travail nucléaire et radiologique, caractérisés par des complexités inhérentes, des niveaux élevés de réglementation et des objectifs souvent concurrents.
</t>
    </r>
    <r>
      <rPr>
        <b/>
        <sz val="11"/>
        <color rgb="FF000000"/>
        <rFont val="Calibri"/>
        <family val="2"/>
        <scheme val="minor"/>
      </rPr>
      <t xml:space="preserve">Les compétences attendues des étudiants à l’issue de la formation
</t>
    </r>
    <r>
      <rPr>
        <sz val="11"/>
        <color rgb="FF000000"/>
        <rFont val="Calibri"/>
        <family val="2"/>
        <scheme val="minor"/>
      </rPr>
      <t xml:space="preserve">Le programme de formation est axé sur le développement des processus de leadership dans des organisations à haute fiabilité. A l'issue de la formation, les participants auront acquis :
• Une compréhension approfondie des implications directes ou indirectes des comportements, de la dynamique organisationnelle et des croyances et valeurs sous-jacentes sur la performance de la sûreté nucléaire et le développement de la résilience
• Une compréhension approfondie des pratiques et des mécanismes de leadership ainsi qu'une réflexion sur l'éthique du leadership en sûreté
• Une capacité de réflexion afin d'exercer efficacement leur leadership en matière de sûreté dans des environnements nucléaires et radiologiques intrinsèquement complexes et hautement réglementés, dans des situations de routine et d'urgence
• Une vision multidisciplinaire et internationale sur ce sujet, grâce à des intéractions avec des experts de haut niveau de différents pays, en comprenant la logique et les principes sous-jacents aux exigences réglementaires fixées par l'AIEA, et grâce à des opportunités durables de relations entre pairs.  
</t>
    </r>
    <r>
      <rPr>
        <b/>
        <sz val="11"/>
        <color rgb="FF000000"/>
        <rFont val="Calibri"/>
        <family val="2"/>
        <scheme val="minor"/>
      </rPr>
      <t xml:space="preserve">Lien avec les axes stratégiques Recherche
</t>
    </r>
    <r>
      <rPr>
        <sz val="11"/>
        <color rgb="FF000000"/>
        <rFont val="Calibri"/>
        <family val="2"/>
        <scheme val="minor"/>
      </rPr>
      <t>La formation s'appuie sur 2 axes stratégiques de Recherche : le management de la sureté et le leadership en tant que processus. Le premier s'intéresse principalement au développement de la sureté gérée par opposition à la sureté réglée et révèle la difficulté à combiner ces deux types de sureté. Le deuxième étudie les mécanismes sous-jacents et les pratiques de leadership. Ces deux thématiques ont été discutées lors d'un workshop organisé à UniCA en janvier 2020 dans le cadre du projet ELSE qui a réuni une trentaine d'académiques et d'experts reconnus internationalement sur le sujet. Les résultats du workshop, qui pour chaque thématique a abordé les connaissances existantes, les recherches en cours et/ou à développer, et les implications de ces connaissances sur l'enseignement du leadership, ont constitué la base de la formation proposée. Plusieurs académiques présents au workshop ont accepté de faire partie de l'équipe pédagogique de la formation ELSE.</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</si>
  <si>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</si>
  <si>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</si>
  <si>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b/>
        <sz val="11"/>
        <color rgb="FF000000"/>
        <rFont val="Calibri"/>
        <family val="2"/>
        <scheme val="minor"/>
      </rPr>
      <t xml:space="preserve">Commentaire sur la cohérence des contenus
</t>
    </r>
    <r>
      <rPr>
        <sz val="11"/>
        <color rgb="FF000000"/>
        <rFont val="Calibri"/>
        <family val="2"/>
        <scheme val="minor"/>
      </rPr>
      <t xml:space="preserve">Le contenu de la formation a été élaboré à partir des résultats du workshop international développé dans le cadre du projet Européen ELSE. Le leadership pour la sureté combine deux thèmes : celui de management de la sureté et celui du leadership. La formation s'articulera autour de ces deux thèmes.
Le premier s'intéressera aux approches "classiques" et aux approches plus récentes privilégieant la gestion de l'incertitude ou sureté gérée qui requiert pour être mise en œuvre un leadership efficace. Le second appréhendera le leadership en tant que processus d'influence et s'intéressera à ses pratiques et mécanismes. Dans la mesure où ce processus d'influence est encastré dans la dynamique organisationnelle, une partie des enseignements sera consacrée à la compréhension de cette dynamique. La formation combinera ensuite ces deux thèmes pour améliorer la compréhension des pratiques et mécanismes de leadership capables de développer la sureté et la résilience organisationnelle.
Enfin, ce processus de leadership à travers ses pratiques et mécanismes sera mis en œuvre par le stagiaire dans le cadre de son organisation lors d'un stage d'une durée de 6 mois. Les stagiaires développeront ainsi dans le cadre de leur position professionnelle actuelle, un projet personnel sur le thème du leadership en sûreté, avec le soutien d'un expert référent fourni par l'Université Côte d'Azur. De nombreuses interactions individuelles et collectives seront organisées.
</t>
    </r>
    <r>
      <rPr>
        <b/>
        <sz val="11"/>
        <color rgb="FF000000"/>
        <rFont val="Calibri"/>
        <family val="2"/>
        <scheme val="minor"/>
      </rPr>
      <t xml:space="preserve">Programme
</t>
    </r>
    <r>
      <rPr>
        <sz val="11"/>
        <color rgb="FF000000"/>
        <rFont val="Calibri"/>
        <family val="2"/>
        <scheme val="minor"/>
      </rPr>
      <t xml:space="preserve">UE1 Management de la sureté dans les environnements risqués / Safety management in high-risk environments
UE2 Dynamique organisationnelle et Leadership / Organizational dynamics and Leadership
UE3 Développer des pratiques efficaces de leadership pour améliorer la sureté dans le secteur nucléaire / Developing effective leadership practices for improving safety in the nuclear sector
Les deux premiers modules sont réalisés à la fois via un MOOC et des sessions en présentiel. Le dernier module est réalisé en environnement de travail, avec des interactions régulières et importantes avec l'équipe pédagogique, de façon individuelle et collective. 
L'équipe pédagogique est composée de 15 professeurs et experts dont 12 sont extérieurs à UniCA. Ils ont été sélectionnés sur la base de leurs publications internationales sur le thème ou de leur expertise professionnelle. Ils ont participé à un workshop international organisé en janvier 2020 dans le cadre du projet ELSE. 
</t>
    </r>
  </si>
  <si>
    <t>2.3. Positionnement dans la stratégie de la composante et de l'établissement</t>
  </si>
  <si>
    <t>• Le positionnement et la valeur ajoutée de la formation au sein de la composante et de l'établissement</t>
  </si>
  <si>
    <r>
      <rPr>
        <b/>
        <sz val="11"/>
        <color rgb="FF000000"/>
        <rFont val="Calibri"/>
        <family val="2"/>
        <scheme val="minor"/>
      </rPr>
      <t xml:space="preserve">1/ Le positionnement et la valeur ajoutée de la formation au sein de l'établissement dans un ou plusieurs champs : 
</t>
    </r>
    <r>
      <rPr>
        <sz val="11"/>
        <color rgb="FF000000"/>
        <rFont val="Calibri"/>
        <family val="2"/>
        <scheme val="minor"/>
      </rPr>
      <t xml:space="preserve">Il n’existe aucune formation comme celle-ci au sein d'UniCA. Toutefois, elle s'insère dans les problématiques de l'Académie d'Excellence 3 sur le développement de la résilience organisationnelle. La résilience organisationnelle est également un nouveau thème de recherche du GREDEG, laboratoire associé à l'EUR ELMI. Je co-dirige d'ailleurs, avec Nathalie Lazaric (DR CNRS), une nouvelle équipe du GREDEG intitulée : Transition écologique et résilience organisationnelle.
</t>
    </r>
    <r>
      <rPr>
        <b/>
        <sz val="11"/>
        <color rgb="FF000000"/>
        <rFont val="Calibri"/>
        <family val="2"/>
        <scheme val="minor"/>
      </rPr>
      <t xml:space="preserve">2/ La liste des formations de niveau équivalent, proches thématiquement, dans l’environnement régional, national et international :
</t>
    </r>
    <r>
      <rPr>
        <sz val="11"/>
        <color rgb="FF000000"/>
        <rFont val="Calibri"/>
        <family val="2"/>
        <scheme val="minor"/>
      </rPr>
      <t xml:space="preserve">Il n’existe aucune formation diplômante de ce type en Europe, ce qui explique pourquoi elle a été créée et financée par la Commission Européenne dans le cadre du projet ELSE. Nous poursuivons le partenariat avec la communauté européenne qui va financer 15 stagiaires par an. En proposant une formation approfondie sur les processus de leadership en sureté, elle est complémentaire des formations en leadership proposées par des associations internationales comme l'AIEA ou WANO. L'AIEA reconnait cette complémentarité qui a été présentée et expliquée lors de son forum GNSSN du 28/09/2022. Avoir participé à ces formations sera d'ailleurs un "plus" pour les candidats qui souhaiteront suivre la formation ELSE. Cette formation est développée en coopération avec J. Repussard, ex-Directeur Général de l'IRSN et expert responsable du groupe Leadership de l'AIEA.
</t>
    </r>
    <r>
      <rPr>
        <b/>
        <sz val="11"/>
        <color rgb="FF000000"/>
        <rFont val="Calibri"/>
        <family val="2"/>
        <scheme val="minor"/>
      </rPr>
      <t xml:space="preserve">3/ Une coopération avérée avec l'AIEA :
</t>
    </r>
    <r>
      <rPr>
        <sz val="11"/>
        <color rgb="FF000000"/>
        <rFont val="Calibri"/>
        <family val="2"/>
        <scheme val="minor"/>
      </rPr>
      <t xml:space="preserve">1) Tenue à l'UniCA d'une session de l'école AIEA du leadership en sûreté du 12 au 23 juin 2023 afin de souligner la complémentarité des deux formations
2) Réflexions sur la possibilité d'utiliser l'approche pédagogique ELSE comme fondement à la rédaction d'un nouveau document AIEA destiné à faciliter l'application des safety requirements du GSR-2 sur le leadership
3) Perspective à moyen terme de faire d'UniCA et du réseau de chercheurs universitaires associés à ELSE un nouveau centre de référence de l'Agence. </t>
    </r>
  </si>
  <si>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</si>
  <si>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</si>
  <si>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Le DU ELSE est destiné aux professionnels du secteur nucléaire (organismes de réglementation, industrie ou services), avec des fonctions managériales débutantes ou intermédiaires. Les cadres débutants ou intermédiaires des pays membres de l'INSC seront le groupe cible de la formation (15 participants). Cependant, cette formation pourra également être ouverte aux participants européens (5 participants maximum).
</t>
    </r>
    <r>
      <rPr>
        <b/>
        <sz val="11"/>
        <color rgb="FF000000"/>
        <rFont val="Calibri"/>
        <family val="2"/>
        <scheme val="minor"/>
      </rPr>
      <t xml:space="preserve">Effectifs attendus
</t>
    </r>
    <r>
      <rPr>
        <sz val="11"/>
        <color rgb="FF000000"/>
        <rFont val="Calibri"/>
        <family val="2"/>
        <scheme val="minor"/>
      </rPr>
      <t xml:space="preserve">Le DU envisage un effectif de 20 étudiants : 15 INSC + 5 européens.
</t>
    </r>
    <r>
      <rPr>
        <b/>
        <sz val="11"/>
        <color rgb="FF000000"/>
        <rFont val="Calibri"/>
        <family val="2"/>
        <scheme val="minor"/>
      </rPr>
      <t xml:space="preserve">Tarifs préférentiels
</t>
    </r>
    <r>
      <rPr>
        <sz val="11"/>
        <color rgb="FF000000"/>
        <rFont val="Calibri"/>
        <family val="2"/>
        <scheme val="minor"/>
      </rPr>
      <t>Les frais liés à la mise en oeuvre de la formation, de déplacement et de séjour (2 semaines de présentiel) des 15 stagiaires membres des pays INSC seront entièrement financés par la commission européenne. Ces étudiants ne paieront pas de frais de formation, la subvention couvre la totalité des frais de la formation : ils s'élèvent à 192 378€ et la subvention est de 220 000€.  Cette subvention sera renouvelée chaque année pendant 5 ans (voir la proposition de financement envoyée à l'UE et sa réponse).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</si>
  <si>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</si>
  <si>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</si>
  <si>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</si>
  <si>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</si>
  <si>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</si>
  <si>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</si>
  <si>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Union Européenne</t>
  </si>
  <si>
    <t>Suite de l'UE - Grant Agreement n° 2019/ 401-273</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</si>
  <si>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</si>
  <si>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</si>
  <si>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</si>
  <si>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</si>
  <si>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</si>
  <si>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</si>
  <si>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</si>
  <si>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</si>
  <si>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</si>
  <si>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 xml:space="preserve">Après l'accident de Fukushima, l'AIEA a créé en 2016 un groupe de travail sur le leadership en sureté. Ce groupe, dirigé par J. Repussard, avait pour objectif de développer des formations sur ce thème.
Devant le manque de formation acadadémique sur ce thème, il a été décidé de créer deux formations : une formation AIEA qui visait principalement à présenter les standards du Leadership en sureté et une formation plus académique qui devait regrouper les recherches les plus récentes dans le domaine et les transformer en savoirs enseignables.
Ce programme de formation innovant et ancré dans la recherche a été développé dans le cadre du projet ELSE (European Leadership for Safety Education) financé par la Commission européenne (Instrument for Nuclear Safety Cooperation - INSC). Il a d'abord réuni une trentaine d'académiques et d'experts issus du secteur du nucléaire lors d'un workshop en janvier 2020. Les résultats du workshop ont constitué la base de la formation proposée. Plusieurs académiques présents au workshop ont accepté de faire partie de l'équipe pédagogique qui a créé le MOOC (4 unités de 15h en moyenne) puis qui interviendra dans la session en présentiel en avril.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</si>
  <si>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</si>
  <si>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</si>
  <si>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Formation académique innovante et unique en Europe, qui vient en complémentarité de celle de l'AIEA (complémentarité reconnue, cf. point 2.3). Le caractère innovant de la formation est reconnue par l'Union Européenne qui a décidé de la soutenir pour 5 nouvelles années.</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</si>
  <si>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</si>
  <si>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</si>
  <si>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</si>
  <si>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</si>
  <si>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</si>
  <si>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</si>
  <si>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</si>
  <si>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</si>
  <si>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</si>
  <si>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</si>
  <si>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</si>
  <si>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</si>
  <si>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</si>
  <si>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N/A</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</si>
  <si>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</si>
  <si>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</si>
  <si>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</si>
  <si>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</si>
  <si>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</si>
  <si>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</si>
  <si>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</si>
  <si>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</si>
  <si>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</si>
  <si>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Heures conférence assurées</t>
  </si>
  <si>
    <t>Détail</t>
  </si>
  <si>
    <t>Profession</t>
  </si>
  <si>
    <t>Organisme de rattachement</t>
  </si>
  <si>
    <t>Apports au regard des objectifs de la formation</t>
  </si>
  <si>
    <t>Catherine THOMAS - PU</t>
  </si>
  <si>
    <t>E/C</t>
  </si>
  <si>
    <t>UniCA</t>
  </si>
  <si>
    <t>catherine.thomas@univ-cotedazur.fr</t>
  </si>
  <si>
    <t>37 HCM + 30h HTD</t>
  </si>
  <si>
    <t>Jean-Louis ERMINE</t>
  </si>
  <si>
    <t>Consultant KM</t>
  </si>
  <si>
    <t>Jean-Louis Ermine Consulting</t>
  </si>
  <si>
    <t>jean-louis.ermine@laposte.net</t>
  </si>
  <si>
    <t>EX Professeur en KM, de nombreuses expériences dans le secteur nucléaire</t>
  </si>
  <si>
    <t>4 H Conf</t>
  </si>
  <si>
    <t>Evelyne Rouby - MCF HDR</t>
  </si>
  <si>
    <t>Evelyne.ROUBY@univ-cotedazur.fr</t>
  </si>
  <si>
    <t>16 HCM + 30h HTD</t>
  </si>
  <si>
    <t>Jacques REPUSSARD</t>
  </si>
  <si>
    <t>Consultant nucléaire Expert AIEA</t>
  </si>
  <si>
    <t>J Repussard Consulting</t>
  </si>
  <si>
    <t>jrepussard@aol.com</t>
  </si>
  <si>
    <t>Ex Directeur général de l'IRSN, expert AIEA</t>
  </si>
  <si>
    <t>5,5 H Conf</t>
  </si>
  <si>
    <t>Benoit JOURNE - PU</t>
  </si>
  <si>
    <t>Université de Nantes</t>
  </si>
  <si>
    <t>Benoit.Journe@univ-nantes.fr</t>
  </si>
  <si>
    <t>7 H Conf</t>
  </si>
  <si>
    <t>Nicolas DECHY</t>
  </si>
  <si>
    <t>Ingénieur IRSN</t>
  </si>
  <si>
    <t>IRSN</t>
  </si>
  <si>
    <t>nicolas.dechy@irsn.fr</t>
  </si>
  <si>
    <t>Expert REX (retour d'expérience) dans le nucléaire</t>
  </si>
  <si>
    <t>4 H conf</t>
  </si>
  <si>
    <t>Colin PILBEAM - PU</t>
  </si>
  <si>
    <t>Université de Cranfield (Angleterre)</t>
  </si>
  <si>
    <t>colin.pilbeam@cranfield.ac.uk</t>
  </si>
  <si>
    <t>Valery LAGRANGE</t>
  </si>
  <si>
    <t>EDF, Appui Management de la sûreté et Facteurs Humains EDF / DPN    UNIE / Pôle Statégique</t>
  </si>
  <si>
    <t>EDF</t>
  </si>
  <si>
    <t>valerie.lagrange@edf.fr</t>
  </si>
  <si>
    <t>Experte en culture de la sureté</t>
  </si>
  <si>
    <t>7 H conf</t>
  </si>
  <si>
    <t>Natalia JUBAULT KRASNOPEVTSEVA - EC</t>
  </si>
  <si>
    <t>Université de Brest</t>
  </si>
  <si>
    <t>Natalia.KRASNOPEVTSEVA@univ-cotedazur.fr</t>
  </si>
  <si>
    <t>9 HCM + 20h HTD</t>
  </si>
  <si>
    <t xml:space="preserve">Xhensila Tafaj - CDD ELSE </t>
  </si>
  <si>
    <t xml:space="preserve">Gestionnaire de projet (PhD) </t>
  </si>
  <si>
    <t>xhensila.tafaj@univ-cotedazur.fr</t>
  </si>
  <si>
    <t xml:space="preserve">PhD </t>
  </si>
  <si>
    <t>40 HTD</t>
  </si>
  <si>
    <t>Kristina Potocnik - PU</t>
  </si>
  <si>
    <t>Université d'Edimbourg (Ecosse)</t>
  </si>
  <si>
    <t>Kristina.Potocnik@ed.ac.uk</t>
  </si>
  <si>
    <t>TOTAL PROFESSIONNELS</t>
  </si>
  <si>
    <t>Yoann GUNTZBURGER - PR</t>
  </si>
  <si>
    <t>SKEMA Nice</t>
  </si>
  <si>
    <t>yoann.guntzburger@skema.edu</t>
  </si>
  <si>
    <t>7 H Conf + 12 HCM</t>
  </si>
  <si>
    <t>Renata KAMINSKA - PR</t>
  </si>
  <si>
    <t>renata.kaminska@skema.edu</t>
  </si>
  <si>
    <t>7 H Conf + 28 HCM</t>
  </si>
  <si>
    <t>Rhona FLIN - PU</t>
  </si>
  <si>
    <t>Université Aberdeen (Ecosse)</t>
  </si>
  <si>
    <t>r.flin@abdn.ac.uk</t>
  </si>
  <si>
    <t>Ravi S KUDESIA - A Professor</t>
  </si>
  <si>
    <t>Fox School of Business, Temple University</t>
  </si>
  <si>
    <t>rskudesia@temple.edu</t>
  </si>
  <si>
    <t>6 H Conf</t>
  </si>
  <si>
    <t>Carole Daniel - PR</t>
  </si>
  <si>
    <t>SKEMA Lille</t>
  </si>
  <si>
    <t>carole.daniel@skema.edu</t>
  </si>
  <si>
    <t>TOTAL ENSEIGNANTS</t>
  </si>
  <si>
    <t>HEURES ENSEIGNEMENT</t>
  </si>
  <si>
    <t>HEURES CONFERENCE</t>
  </si>
  <si>
    <t>TOTAL ENSEIGNANTS + PROFESSIONNELS</t>
  </si>
  <si>
    <t>HEUPRES PREVUES PAR MAQUETTE</t>
  </si>
  <si>
    <t>5. SELECTION</t>
  </si>
  <si>
    <t>Date d'ouverture de la campagne :</t>
  </si>
  <si>
    <t>octobre</t>
  </si>
  <si>
    <t>Date de fermeture de la campagne :</t>
  </si>
  <si>
    <t>février</t>
  </si>
  <si>
    <t>Date prévsionnelle de la commission de sélection :</t>
  </si>
  <si>
    <t>tous les mois</t>
  </si>
  <si>
    <t>Capacité d'accueil :</t>
  </si>
  <si>
    <t>PIECES CONSTITUTIVES DU DOSSIER</t>
  </si>
  <si>
    <t>CRITERES D'APPRECIATION</t>
  </si>
  <si>
    <t>Relevé de notes du baccalauréat :</t>
  </si>
  <si>
    <t>Matières examinées :</t>
  </si>
  <si>
    <t>Relevé de notes des études supérieures :</t>
  </si>
  <si>
    <t>Cohérence entre le diplôme envisagé et le descriptif du projet professionnel. Qualité rédactionnelle (orthographe, défaut de structure ou de syntaxe). Cohérence de la réflexion (développement de l’argumentaire).</t>
  </si>
  <si>
    <t>Lettre de motivation et descriptif du projet professionnel :</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</si>
  <si>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</si>
  <si>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</si>
  <si>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</si>
  <si>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</si>
  <si>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Lettre du N+1 qui justifie l'expérience profesionnelle et engage l'organisation pour l'attribution du temps nécessaire pour le projet personnel et qui désigne le tuteur pressenti dans l'entreprise.</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</si>
  <si>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</si>
  <si>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</si>
  <si>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</si>
  <si>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</si>
  <si>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</si>
  <si>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</si>
  <si>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</si>
  <si>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</si>
  <si>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</si>
  <si>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</si>
  <si>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</si>
  <si>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</si>
  <si>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</si>
  <si>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</si>
  <si>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</si>
  <si>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</si>
  <si>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</si>
  <si>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</si>
  <si>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</si>
  <si>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</si>
  <si>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</si>
  <si>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</si>
  <si>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</si>
  <si>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</si>
  <si>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</si>
  <si>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</si>
  <si>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</si>
  <si>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</si>
  <si>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</si>
  <si>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Heures Conférences</t>
  </si>
  <si>
    <r>
      <t xml:space="preserve">Heures MOOC (MOOC réalisé par le projet ELSE - accès libre) - </t>
    </r>
    <r>
      <rPr>
        <b/>
        <sz val="11"/>
        <color rgb="FFFF0000"/>
        <rFont val="Calibri"/>
        <family val="2"/>
        <scheme val="minor"/>
      </rPr>
      <t>heures</t>
    </r>
    <r>
      <rPr>
        <b/>
        <sz val="11"/>
        <color theme="1"/>
        <rFont val="Calibri"/>
        <family val="2"/>
        <scheme val="minor"/>
      </rPr>
      <t xml:space="preserve"> </t>
    </r>
    <r>
      <rPr>
        <b/>
        <sz val="11"/>
        <color rgb="FFFF0000"/>
        <rFont val="Calibri"/>
        <family val="2"/>
        <scheme val="minor"/>
      </rPr>
      <t>effectuées à distance</t>
    </r>
  </si>
  <si>
    <t>MODULE 1: Safety management in high-risk environments</t>
  </si>
  <si>
    <t xml:space="preserve">1.1 Managing Safety: current approach </t>
  </si>
  <si>
    <t>NON</t>
  </si>
  <si>
    <t xml:space="preserve">1.2 Dealing with uncertainty </t>
  </si>
  <si>
    <t xml:space="preserve">MODULE 2: Organizational dynamics and Leadership </t>
  </si>
  <si>
    <t xml:space="preserve">2.1 Understanding organizational dynamics </t>
  </si>
  <si>
    <r>
      <rPr>
        <sz val="11"/>
        <color rgb="FF000000"/>
        <rFont val="Calibri"/>
        <family val="2"/>
        <scheme val="minor"/>
      </rPr>
      <t>2.2</t>
    </r>
    <r>
      <rPr>
        <sz val="7"/>
        <color rgb="FF000000"/>
        <rFont val="Times New Roman"/>
        <family val="1"/>
      </rPr>
      <t xml:space="preserve"> </t>
    </r>
    <r>
      <rPr>
        <sz val="11"/>
        <color rgb="FF000000"/>
        <rFont val="Calibri"/>
        <family val="2"/>
        <scheme val="minor"/>
      </rPr>
      <t xml:space="preserve">Leadership as a process of influence </t>
    </r>
  </si>
  <si>
    <t>MODULE 3: Developing effective leadership practices for improving safety in the nuclear sector</t>
  </si>
  <si>
    <t>3.1 Introduction</t>
  </si>
  <si>
    <t>3.2 Personnal Project</t>
  </si>
  <si>
    <t>3.2 Conclusion</t>
  </si>
  <si>
    <t>Tutoring</t>
  </si>
  <si>
    <t>/</t>
  </si>
  <si>
    <t>Pas d'ECUE</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</si>
  <si>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</si>
  <si>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</si>
  <si>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</si>
  <si>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</si>
  <si>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</si>
  <si>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</si>
  <si>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</si>
  <si>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</si>
  <si>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</si>
  <si>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</si>
  <si>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</si>
  <si>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</si>
  <si>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</si>
  <si>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</si>
  <si>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</si>
  <si>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</si>
  <si>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</si>
  <si>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 xml:space="preserve">Tarif partenaire Projet </t>
  </si>
  <si>
    <t>Droit d'inscription n°3 (DI 3):</t>
  </si>
  <si>
    <t>Tarif partenaire Pays INSC</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</si>
  <si>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</si>
  <si>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</si>
  <si>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</si>
  <si>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</si>
  <si>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</si>
  <si>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</si>
  <si>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</si>
  <si>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</si>
  <si>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</si>
  <si>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</si>
  <si>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</si>
  <si>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</si>
  <si>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</si>
  <si>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</si>
  <si>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</si>
  <si>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</si>
  <si>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</si>
  <si>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</si>
  <si>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</si>
  <si>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</si>
  <si>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</si>
  <si>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</si>
  <si>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</si>
  <si>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</si>
  <si>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</si>
  <si>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</si>
  <si>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</si>
  <si>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</si>
  <si>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</si>
  <si>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</si>
  <si>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</si>
  <si>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</si>
  <si>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</si>
  <si>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</si>
  <si>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</si>
  <si>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</si>
  <si>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</si>
  <si>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</si>
  <si>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</si>
  <si>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</si>
  <si>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</si>
  <si>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</si>
  <si>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</si>
  <si>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</si>
  <si>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</si>
  <si>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</si>
  <si>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</si>
  <si>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</si>
  <si>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</si>
  <si>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</si>
  <si>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</si>
  <si>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</si>
  <si>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</si>
  <si>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</si>
  <si>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</si>
  <si>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</si>
  <si>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</si>
  <si>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</si>
  <si>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</si>
  <si>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</si>
  <si>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</si>
  <si>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</si>
  <si>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</si>
  <si>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</si>
  <si>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</si>
  <si>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</si>
  <si>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</si>
  <si>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</si>
  <si>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</si>
  <si>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</si>
  <si>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</si>
  <si>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</si>
  <si>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</si>
  <si>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</si>
  <si>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</si>
  <si>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DU.</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</si>
  <si>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</si>
  <si>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</si>
  <si>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</si>
  <si>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</si>
  <si>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</si>
  <si>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</si>
  <si>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</si>
  <si>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</si>
  <si>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</si>
  <si>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</si>
  <si>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</si>
  <si>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</si>
  <si>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</si>
  <si>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</si>
  <si>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</si>
  <si>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</si>
  <si>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</si>
  <si>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</si>
  <si>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</si>
  <si>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</si>
  <si>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</si>
  <si>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</si>
  <si>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</si>
  <si>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</si>
  <si>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</si>
  <si>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</si>
  <si>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</si>
  <si>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</si>
  <si>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</si>
  <si>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</si>
  <si>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</si>
  <si>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</si>
  <si>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</si>
  <si>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</si>
  <si>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</si>
  <si>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</si>
  <si>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</si>
  <si>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</si>
  <si>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</si>
  <si>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</si>
  <si>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</si>
  <si>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</si>
  <si>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</si>
  <si>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</si>
  <si>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</si>
  <si>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</si>
  <si>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</si>
  <si>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</si>
  <si>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</si>
  <si>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</si>
  <si>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</si>
  <si>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</si>
  <si>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</si>
  <si>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</si>
  <si>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</si>
  <si>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</si>
  <si>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</si>
  <si>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</si>
  <si>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</si>
  <si>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</si>
  <si>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</si>
  <si>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</si>
  <si>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</si>
  <si>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</si>
  <si>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</si>
  <si>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</si>
  <si>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</si>
  <si>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</si>
  <si>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</si>
  <si>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</si>
  <si>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</si>
  <si>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</si>
  <si>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</si>
  <si>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</si>
  <si>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</si>
  <si>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</si>
  <si>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</si>
  <si>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</si>
  <si>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</si>
  <si>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</si>
  <si>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</si>
  <si>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</si>
  <si>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</si>
  <si>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</si>
  <si>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</si>
  <si>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</si>
  <si>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</si>
  <si>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</si>
  <si>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</si>
  <si>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</si>
  <si>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</si>
  <si>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</si>
  <si>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</si>
  <si>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</si>
  <si>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</si>
  <si>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</si>
  <si>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</si>
  <si>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</si>
  <si>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</si>
  <si>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</si>
  <si>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</si>
  <si>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</si>
  <si>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</si>
  <si>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</si>
  <si>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</si>
  <si>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</si>
  <si>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</si>
  <si>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</si>
  <si>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</si>
  <si>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</si>
  <si>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</si>
  <si>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</si>
  <si>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</si>
  <si>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</si>
  <si>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</si>
  <si>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</si>
  <si>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</si>
  <si>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</si>
  <si>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</si>
  <si>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</si>
  <si>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</si>
  <si>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</si>
  <si>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</si>
  <si>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</si>
  <si>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</si>
  <si>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</si>
  <si>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</si>
  <si>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</si>
  <si>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</si>
  <si>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</si>
  <si>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</si>
  <si>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</si>
  <si>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</si>
  <si>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</si>
  <si>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</si>
  <si>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</si>
  <si>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</si>
  <si>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</si>
  <si>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</si>
  <si>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</si>
  <si>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</si>
  <si>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</si>
  <si>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</si>
  <si>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</si>
  <si>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Financement de 5 nouvelles sessions de 2024 à 2028 pour un montant de 220 000€ par sessions (sous contrat subventionné avec l'UE pour cette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</si>
</sst>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i/>
      <sz val="9"/>
      <color rgb="FF000000"/>
      <name val="Calibri"/>
      <family val="2"/>
      <scheme val="minor"/>
    </font>
    <font>
      <sz val="9"/>
      <color rgb="FF000000"/>
      <name val="Calibri"/>
      <family val="2"/>
      <scheme val="minor"/>
    </font>
    <font>
      <b/>
      <sz val="11"/>
      <color rgb="FF000000"/>
      <name val="Calibri"/>
      <family val="2"/>
      <scheme val="minor"/>
    </font>
    <font>
      <sz val="11"/>
      <color rgb="FF000000"/>
      <name val="Calibri"/>
      <family val="2"/>
    </font>
    <font>
      <sz val="11"/>
      <color theme="1" tint="0.499984740745262"/>
      <name val="Calibri"/>
      <family val="2"/>
      <scheme val="minor"/>
    </font>
    <font>
      <sz val="11"/>
      <color rgb="FF000000"/>
      <name val="Calibri"/>
      <family val="2"/>
    </font>
    <font>
      <sz val="10"/>
      <color theme="1"/>
      <name val="Calibri"/>
      <family val="2"/>
      <scheme val="minor"/>
    </font>
    <font>
      <sz val="7"/>
      <color rgb="FF000000"/>
      <name val="Times New Roman"/>
      <family val="1"/>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FF0000"/>
        <bgColor indexed="64"/>
      </patternFill>
    </fill>
  </fills>
  <borders count="16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right style="thin">
        <color rgb="FF000000"/>
      </right>
      <top style="medium">
        <color indexed="64"/>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indexed="64"/>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indexed="64"/>
      </left>
      <right/>
      <top style="thin">
        <color indexed="64"/>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rgb="FF000000"/>
      </right>
      <top/>
      <bottom style="medium">
        <color rgb="FF000000"/>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right/>
      <top style="medium">
        <color rgb="FF000000"/>
      </top>
      <bottom style="medium">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diagonal/>
    </border>
    <border>
      <left/>
      <right style="medium">
        <color rgb="FF000000"/>
      </right>
      <top style="medium">
        <color indexed="64"/>
      </top>
      <bottom style="thin">
        <color rgb="FF000000"/>
      </bottom>
      <diagonal/>
    </border>
    <border>
      <left style="medium">
        <color rgb="FF000000"/>
      </left>
      <right/>
      <top/>
      <bottom style="medium">
        <color indexed="64"/>
      </bottom>
      <diagonal/>
    </border>
    <border>
      <left/>
      <right style="medium">
        <color rgb="FF000000"/>
      </right>
      <top/>
      <bottom style="medium">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58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1" xfId="0" applyNumberFormat="1" applyFont="1" applyFill="1" applyBorder="1" applyAlignment="1">
      <alignment horizontal="center"/>
    </xf>
    <xf numFmtId="166" fontId="0" fillId="0" borderId="0" xfId="0" applyNumberFormat="1" applyAlignment="1">
      <alignment horizontal="center"/>
    </xf>
    <xf numFmtId="0" fontId="5" fillId="5" borderId="60"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1" xfId="0" applyFont="1" applyFill="1" applyBorder="1" applyAlignment="1">
      <alignment vertical="center"/>
    </xf>
    <xf numFmtId="164" fontId="14" fillId="0" borderId="1" xfId="0" applyNumberFormat="1" applyFont="1" applyBorder="1" applyAlignment="1">
      <alignment horizontal="center"/>
    </xf>
    <xf numFmtId="0" fontId="4" fillId="5" borderId="62"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3"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6"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7"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8" xfId="0" applyFont="1" applyFill="1" applyBorder="1" applyAlignment="1">
      <alignment vertical="center"/>
    </xf>
    <xf numFmtId="164" fontId="5" fillId="5" borderId="79" xfId="0" applyNumberFormat="1" applyFont="1" applyFill="1" applyBorder="1" applyAlignment="1">
      <alignment horizontal="center"/>
    </xf>
    <xf numFmtId="0" fontId="4" fillId="5" borderId="45" xfId="0" applyFont="1" applyFill="1" applyBorder="1" applyAlignment="1">
      <alignment vertical="center"/>
    </xf>
    <xf numFmtId="164" fontId="5" fillId="5" borderId="65" xfId="0" applyNumberFormat="1" applyFont="1" applyFill="1" applyBorder="1" applyAlignment="1">
      <alignment horizontal="center"/>
    </xf>
    <xf numFmtId="0" fontId="4" fillId="13" borderId="13" xfId="0" applyFont="1" applyFill="1" applyBorder="1" applyAlignment="1">
      <alignment vertical="center"/>
    </xf>
    <xf numFmtId="164" fontId="4" fillId="13" borderId="70" xfId="0" applyNumberFormat="1" applyFont="1" applyFill="1" applyBorder="1" applyAlignment="1">
      <alignment horizontal="center"/>
    </xf>
    <xf numFmtId="0" fontId="4" fillId="13" borderId="45" xfId="0" applyFont="1" applyFill="1" applyBorder="1"/>
    <xf numFmtId="164" fontId="5"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4" fillId="14" borderId="13" xfId="0" applyFont="1" applyFill="1" applyBorder="1" applyAlignment="1">
      <alignment vertical="center"/>
    </xf>
    <xf numFmtId="164" fontId="0" fillId="14" borderId="70" xfId="0" applyNumberFormat="1" applyFill="1" applyBorder="1" applyAlignment="1">
      <alignment horizontal="center" vertical="center"/>
    </xf>
    <xf numFmtId="0" fontId="5" fillId="5" borderId="3" xfId="0" applyFont="1" applyFill="1" applyBorder="1" applyAlignment="1">
      <alignment vertical="center"/>
    </xf>
    <xf numFmtId="164" fontId="5" fillId="5" borderId="60" xfId="0" applyNumberFormat="1" applyFont="1" applyFill="1" applyBorder="1" applyAlignment="1">
      <alignment horizontal="center"/>
    </xf>
    <xf numFmtId="0" fontId="4" fillId="14" borderId="57" xfId="0" applyFont="1" applyFill="1" applyBorder="1" applyAlignment="1">
      <alignment vertical="center"/>
    </xf>
    <xf numFmtId="0" fontId="4" fillId="11" borderId="13" xfId="0" applyFont="1" applyFill="1" applyBorder="1" applyAlignment="1">
      <alignment vertical="center"/>
    </xf>
    <xf numFmtId="164" fontId="4" fillId="11" borderId="70"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0" fillId="0" borderId="81" xfId="0" applyFont="1" applyBorder="1" applyAlignment="1">
      <alignment vertical="top" wrapText="1"/>
    </xf>
    <xf numFmtId="0" fontId="10" fillId="0" borderId="74" xfId="0" applyFont="1" applyBorder="1" applyAlignment="1">
      <alignment vertical="top" wrapText="1"/>
    </xf>
    <xf numFmtId="0" fontId="0" fillId="0" borderId="74" xfId="0" applyBorder="1"/>
    <xf numFmtId="0" fontId="5" fillId="0" borderId="0" xfId="0" applyFont="1"/>
    <xf numFmtId="0" fontId="2" fillId="11" borderId="37" xfId="0" applyFont="1" applyFill="1" applyBorder="1" applyAlignment="1">
      <alignment horizontal="center" vertical="center" wrapText="1"/>
    </xf>
    <xf numFmtId="0" fontId="2" fillId="11"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5" fillId="0" borderId="80" xfId="0" applyFont="1" applyBorder="1"/>
    <xf numFmtId="1" fontId="0" fillId="7" borderId="57" xfId="0" applyNumberFormat="1" applyFill="1" applyBorder="1" applyProtection="1">
      <protection locked="0"/>
    </xf>
    <xf numFmtId="164" fontId="14" fillId="7" borderId="57"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7"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6"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49"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2" fillId="8" borderId="101" xfId="0" applyNumberFormat="1" applyFont="1" applyFill="1" applyBorder="1" applyAlignment="1" applyProtection="1">
      <alignment horizontal="center" vertical="center" wrapText="1"/>
      <protection locked="0"/>
    </xf>
    <xf numFmtId="49" fontId="2" fillId="8" borderId="103" xfId="0" applyNumberFormat="1" applyFont="1" applyFill="1" applyBorder="1" applyAlignment="1" applyProtection="1">
      <alignment horizontal="center" vertical="center" wrapText="1"/>
      <protection locked="0"/>
    </xf>
    <xf numFmtId="0" fontId="0" fillId="0" borderId="107" xfId="0" applyBorder="1" applyAlignment="1">
      <alignment horizontal="center" vertical="center"/>
    </xf>
    <xf numFmtId="0" fontId="0" fillId="0" borderId="97" xfId="0" applyBorder="1" applyAlignment="1">
      <alignment vertical="center"/>
    </xf>
    <xf numFmtId="0" fontId="0" fillId="0" borderId="24" xfId="0" applyBorder="1" applyAlignment="1">
      <alignment vertical="center"/>
    </xf>
    <xf numFmtId="0" fontId="0" fillId="0" borderId="1" xfId="0" applyBorder="1" applyAlignment="1">
      <alignment horizontal="center" vertical="center"/>
    </xf>
    <xf numFmtId="2" fontId="0" fillId="0" borderId="19" xfId="2" applyNumberFormat="1" applyFon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2" fillId="5" borderId="108" xfId="0" applyFont="1" applyFill="1" applyBorder="1" applyAlignment="1">
      <alignment horizontal="center" vertical="center" wrapText="1"/>
    </xf>
    <xf numFmtId="0" fontId="2" fillId="11" borderId="109" xfId="0" applyFont="1" applyFill="1" applyBorder="1" applyAlignment="1">
      <alignment horizontal="center" vertical="center" wrapText="1"/>
    </xf>
    <xf numFmtId="2" fontId="0" fillId="0" borderId="40" xfId="0" applyNumberFormat="1" applyBorder="1" applyAlignment="1">
      <alignment vertical="center"/>
    </xf>
    <xf numFmtId="0" fontId="2" fillId="5" borderId="113" xfId="0" applyFont="1" applyFill="1" applyBorder="1" applyAlignment="1">
      <alignment horizontal="left" vertical="center"/>
    </xf>
    <xf numFmtId="0" fontId="2" fillId="5" borderId="115" xfId="0" applyFont="1" applyFill="1" applyBorder="1" applyAlignment="1">
      <alignment horizontal="center" vertical="center" wrapText="1"/>
    </xf>
    <xf numFmtId="0" fontId="2" fillId="11" borderId="116" xfId="0" applyFont="1" applyFill="1" applyBorder="1" applyAlignment="1">
      <alignment horizontal="center" vertical="center" wrapText="1"/>
    </xf>
    <xf numFmtId="2" fontId="0" fillId="0" borderId="117" xfId="0" applyNumberFormat="1" applyBorder="1" applyAlignment="1">
      <alignment vertical="center"/>
    </xf>
    <xf numFmtId="2" fontId="0" fillId="0" borderId="118" xfId="0" applyNumberFormat="1" applyBorder="1" applyAlignment="1">
      <alignment vertical="center"/>
    </xf>
    <xf numFmtId="0" fontId="0" fillId="0" borderId="120" xfId="0" applyBorder="1" applyAlignment="1">
      <alignment vertical="center"/>
    </xf>
    <xf numFmtId="2" fontId="0" fillId="0" borderId="121" xfId="0" applyNumberFormat="1" applyBorder="1" applyAlignment="1">
      <alignment vertical="center"/>
    </xf>
    <xf numFmtId="2" fontId="0" fillId="0" borderId="122" xfId="0" applyNumberFormat="1" applyBorder="1" applyAlignment="1">
      <alignment vertical="center"/>
    </xf>
    <xf numFmtId="2" fontId="0" fillId="0" borderId="123" xfId="0" applyNumberFormat="1" applyBorder="1" applyAlignment="1">
      <alignment vertical="center"/>
    </xf>
    <xf numFmtId="0" fontId="0" fillId="0" borderId="121" xfId="0" applyBorder="1" applyAlignment="1">
      <alignment horizontal="center" vertical="center"/>
    </xf>
    <xf numFmtId="0" fontId="0" fillId="0" borderId="124" xfId="0" applyBorder="1" applyAlignment="1">
      <alignment horizontal="center" vertical="center"/>
    </xf>
    <xf numFmtId="0" fontId="0" fillId="0" borderId="125" xfId="0" applyBorder="1" applyAlignment="1">
      <alignment vertical="center"/>
    </xf>
    <xf numFmtId="0" fontId="0" fillId="0" borderId="107" xfId="0" applyBorder="1" applyAlignment="1">
      <alignment vertical="center"/>
    </xf>
    <xf numFmtId="0" fontId="0" fillId="0" borderId="107" xfId="0" applyBorder="1" applyAlignment="1">
      <alignment vertical="center" wrapText="1"/>
    </xf>
    <xf numFmtId="2" fontId="9" fillId="0" borderId="45" xfId="2" applyNumberFormat="1" applyFont="1" applyBorder="1" applyAlignment="1">
      <alignment vertical="center"/>
    </xf>
    <xf numFmtId="2" fontId="0" fillId="0" borderId="126" xfId="0" applyNumberFormat="1" applyBorder="1" applyAlignment="1">
      <alignment vertical="center"/>
    </xf>
    <xf numFmtId="2" fontId="0" fillId="0" borderId="49" xfId="0" applyNumberFormat="1" applyBorder="1" applyAlignment="1">
      <alignment vertical="center"/>
    </xf>
    <xf numFmtId="0" fontId="2" fillId="0" borderId="127" xfId="0" applyFont="1" applyBorder="1" applyAlignment="1">
      <alignment horizontal="left" vertical="center"/>
    </xf>
    <xf numFmtId="0" fontId="2" fillId="0" borderId="128" xfId="0" applyFont="1" applyBorder="1" applyAlignment="1">
      <alignment horizontal="center" vertical="center"/>
    </xf>
    <xf numFmtId="2" fontId="2" fillId="0" borderId="128" xfId="0" applyNumberFormat="1" applyFont="1" applyBorder="1" applyAlignment="1">
      <alignment vertical="center"/>
    </xf>
    <xf numFmtId="2" fontId="2" fillId="0" borderId="34" xfId="0" applyNumberFormat="1" applyFont="1" applyBorder="1" applyAlignment="1">
      <alignment vertical="center"/>
    </xf>
    <xf numFmtId="0" fontId="33" fillId="5" borderId="129" xfId="0" applyFont="1" applyFill="1" applyBorder="1" applyAlignment="1">
      <alignment horizontal="center" vertical="center" wrapText="1"/>
    </xf>
    <xf numFmtId="0" fontId="33" fillId="5" borderId="130" xfId="0" applyFont="1" applyFill="1" applyBorder="1" applyAlignment="1">
      <alignment horizontal="center" vertical="center" wrapText="1"/>
    </xf>
    <xf numFmtId="0" fontId="33" fillId="5" borderId="131" xfId="0" applyFont="1" applyFill="1" applyBorder="1" applyAlignment="1">
      <alignment horizontal="center" vertical="center" wrapText="1"/>
    </xf>
    <xf numFmtId="0" fontId="2" fillId="5" borderId="135" xfId="0" applyFont="1" applyFill="1" applyBorder="1" applyAlignment="1">
      <alignment horizontal="left" vertical="center" wrapText="1"/>
    </xf>
    <xf numFmtId="0" fontId="2" fillId="5" borderId="134" xfId="0" applyFont="1" applyFill="1" applyBorder="1" applyAlignment="1">
      <alignment horizontal="center" vertical="center" wrapText="1"/>
    </xf>
    <xf numFmtId="0" fontId="45" fillId="0" borderId="93" xfId="0" applyFont="1" applyBorder="1" applyAlignment="1" applyProtection="1">
      <alignment vertical="center"/>
      <protection locked="0"/>
    </xf>
    <xf numFmtId="0" fontId="0" fillId="0" borderId="0" xfId="0" applyAlignment="1">
      <alignment horizontal="center" vertical="center"/>
    </xf>
    <xf numFmtId="0" fontId="42" fillId="0" borderId="21" xfId="0" applyFont="1" applyBorder="1" applyAlignment="1">
      <alignment horizontal="center" vertical="center"/>
    </xf>
    <xf numFmtId="0" fontId="42" fillId="0" borderId="25" xfId="0" applyFont="1" applyBorder="1"/>
    <xf numFmtId="49" fontId="0" fillId="0" borderId="1" xfId="0" applyNumberFormat="1" applyBorder="1" applyAlignment="1" applyProtection="1">
      <alignment horizontal="left" vertical="center"/>
      <protection locked="0"/>
    </xf>
    <xf numFmtId="6" fontId="0" fillId="0" borderId="1" xfId="0" applyNumberFormat="1" applyBorder="1" applyAlignment="1" applyProtection="1">
      <alignment horizontal="left" vertical="center"/>
      <protection locked="0"/>
    </xf>
    <xf numFmtId="0" fontId="0" fillId="0" borderId="136" xfId="0" applyBorder="1" applyAlignment="1">
      <alignment horizontal="left" vertical="center" wrapText="1"/>
    </xf>
    <xf numFmtId="49" fontId="0" fillId="0" borderId="0" xfId="0" applyNumberFormat="1" applyAlignment="1" applyProtection="1">
      <alignment vertical="center"/>
      <protection locked="0"/>
    </xf>
    <xf numFmtId="0" fontId="34" fillId="0" borderId="137" xfId="0" applyFont="1" applyBorder="1" applyAlignment="1" applyProtection="1">
      <alignment vertical="center" wrapText="1"/>
      <protection locked="0"/>
    </xf>
    <xf numFmtId="0" fontId="34" fillId="0" borderId="138" xfId="0" applyFont="1" applyBorder="1" applyAlignment="1" applyProtection="1">
      <alignment vertical="center" wrapText="1"/>
      <protection locked="0"/>
    </xf>
    <xf numFmtId="0" fontId="3" fillId="0" borderId="138" xfId="3" applyBorder="1" applyAlignment="1" applyProtection="1">
      <alignment vertical="center" wrapText="1"/>
      <protection locked="0"/>
    </xf>
    <xf numFmtId="0" fontId="0" fillId="0" borderId="137" xfId="0" applyBorder="1" applyAlignment="1">
      <alignment vertical="center"/>
    </xf>
    <xf numFmtId="0" fontId="0" fillId="0" borderId="138" xfId="0" applyBorder="1" applyAlignment="1">
      <alignment vertical="center"/>
    </xf>
    <xf numFmtId="0" fontId="3" fillId="0" borderId="138" xfId="3" applyBorder="1" applyAlignment="1">
      <alignment vertical="center"/>
    </xf>
    <xf numFmtId="0" fontId="51" fillId="0" borderId="138" xfId="0" applyFont="1" applyBorder="1" applyAlignment="1" applyProtection="1">
      <alignment vertical="center" wrapText="1"/>
      <protection locked="0"/>
    </xf>
    <xf numFmtId="0" fontId="0" fillId="0" borderId="139" xfId="0" applyBorder="1" applyAlignment="1" applyProtection="1">
      <alignment vertical="center"/>
      <protection locked="0"/>
    </xf>
    <xf numFmtId="0" fontId="34" fillId="0" borderId="140" xfId="0" applyFont="1" applyBorder="1" applyAlignment="1" applyProtection="1">
      <alignment vertical="center" wrapText="1"/>
      <protection locked="0"/>
    </xf>
    <xf numFmtId="0" fontId="0" fillId="0" borderId="140" xfId="0" applyBorder="1" applyAlignment="1" applyProtection="1">
      <alignment vertical="center"/>
      <protection locked="0"/>
    </xf>
    <xf numFmtId="0" fontId="52" fillId="0" borderId="137" xfId="0" applyFont="1" applyBorder="1" applyAlignment="1">
      <alignment horizontal="left" vertical="center"/>
    </xf>
    <xf numFmtId="0" fontId="0" fillId="0" borderId="138" xfId="0" applyBorder="1" applyAlignment="1">
      <alignment horizontal="left" vertical="center" wrapText="1"/>
    </xf>
    <xf numFmtId="0" fontId="34" fillId="0" borderId="138" xfId="0" applyFont="1" applyBorder="1" applyAlignment="1" applyProtection="1">
      <alignment horizontal="left" vertical="center" wrapText="1"/>
      <protection locked="0"/>
    </xf>
    <xf numFmtId="0" fontId="3" fillId="0" borderId="138" xfId="5" applyBorder="1" applyAlignment="1" applyProtection="1">
      <alignment horizontal="left" vertical="center" wrapText="1"/>
      <protection locked="0"/>
    </xf>
    <xf numFmtId="0" fontId="0" fillId="0" borderId="141" xfId="0" applyBorder="1" applyAlignment="1">
      <alignment horizontal="left" vertical="center" wrapText="1"/>
    </xf>
    <xf numFmtId="0" fontId="33" fillId="5" borderId="142" xfId="0" applyFont="1" applyFill="1" applyBorder="1" applyAlignment="1">
      <alignment horizontal="center" vertical="center" wrapText="1"/>
    </xf>
    <xf numFmtId="0" fontId="42" fillId="0" borderId="139" xfId="0" applyFont="1" applyBorder="1" applyAlignment="1" applyProtection="1">
      <alignment vertical="center"/>
      <protection locked="0"/>
    </xf>
    <xf numFmtId="0" fontId="42" fillId="0" borderId="140" xfId="0" applyFont="1" applyBorder="1" applyAlignment="1" applyProtection="1">
      <alignment vertical="center" wrapText="1"/>
      <protection locked="0"/>
    </xf>
    <xf numFmtId="0" fontId="42" fillId="0" borderId="140" xfId="0" applyFont="1" applyBorder="1" applyAlignment="1" applyProtection="1">
      <alignment vertical="center"/>
      <protection locked="0"/>
    </xf>
    <xf numFmtId="0" fontId="3" fillId="0" borderId="140" xfId="3" applyBorder="1" applyAlignment="1" applyProtection="1">
      <alignment vertical="center" wrapText="1"/>
      <protection locked="0"/>
    </xf>
    <xf numFmtId="0" fontId="42" fillId="0" borderId="143" xfId="0" applyFont="1" applyBorder="1" applyAlignment="1">
      <alignment horizontal="left" vertical="center"/>
    </xf>
    <xf numFmtId="0" fontId="2" fillId="5" borderId="144"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1" xfId="0" applyFont="1" applyBorder="1" applyAlignment="1">
      <alignment horizontal="center" vertical="center" wrapText="1"/>
    </xf>
    <xf numFmtId="0" fontId="42" fillId="0" borderId="11" xfId="0" applyFont="1" applyBorder="1" applyAlignment="1">
      <alignment horizontal="center"/>
    </xf>
    <xf numFmtId="0" fontId="42" fillId="0" borderId="1" xfId="0" applyFont="1" applyBorder="1" applyAlignment="1">
      <alignment horizontal="center" vertical="center"/>
    </xf>
    <xf numFmtId="0" fontId="42" fillId="0" borderId="1" xfId="0" applyFont="1" applyBorder="1" applyAlignment="1">
      <alignment horizontal="center"/>
    </xf>
    <xf numFmtId="0" fontId="42" fillId="0" borderId="93" xfId="0" applyFont="1" applyBorder="1" applyAlignment="1" applyProtection="1">
      <alignment vertical="center"/>
      <protection locked="0"/>
    </xf>
    <xf numFmtId="0" fontId="42" fillId="2" borderId="1" xfId="0" quotePrefix="1" applyFont="1" applyFill="1" applyBorder="1" applyAlignment="1">
      <alignment horizontal="center" vertical="center"/>
    </xf>
    <xf numFmtId="0" fontId="42" fillId="0" borderId="1" xfId="0" applyFont="1" applyBorder="1" applyAlignment="1">
      <alignment vertical="center"/>
    </xf>
    <xf numFmtId="0" fontId="42" fillId="0" borderId="94" xfId="0" applyFont="1" applyBorder="1" applyAlignment="1" applyProtection="1">
      <alignment vertical="center"/>
      <protection locked="0"/>
    </xf>
    <xf numFmtId="0" fontId="42" fillId="0" borderId="95" xfId="0" applyFont="1" applyBorder="1" applyAlignment="1">
      <alignment horizontal="center" vertical="center"/>
    </xf>
    <xf numFmtId="0" fontId="42" fillId="0" borderId="48" xfId="0" applyFont="1" applyBorder="1" applyAlignment="1">
      <alignment vertical="center"/>
    </xf>
    <xf numFmtId="0" fontId="42" fillId="0" borderId="94" xfId="0" applyFont="1" applyBorder="1"/>
    <xf numFmtId="0" fontId="42" fillId="0" borderId="48" xfId="0" quotePrefix="1" applyFont="1" applyBorder="1" applyAlignment="1">
      <alignment horizontal="center"/>
    </xf>
    <xf numFmtId="0" fontId="42" fillId="0" borderId="1" xfId="0" applyFont="1" applyBorder="1" applyAlignment="1">
      <alignment horizontal="left" vertical="center" wrapText="1"/>
    </xf>
    <xf numFmtId="0" fontId="0" fillId="0" borderId="21" xfId="0" applyBorder="1" applyAlignment="1">
      <alignment horizontal="center" vertical="center"/>
    </xf>
    <xf numFmtId="0" fontId="42" fillId="0" borderId="11" xfId="0" applyFont="1" applyBorder="1" applyAlignment="1">
      <alignment horizontal="left" vertical="center" wrapText="1"/>
    </xf>
    <xf numFmtId="0" fontId="0" fillId="0" borderId="1" xfId="0" applyBorder="1" applyAlignment="1">
      <alignment vertical="center" wrapText="1"/>
    </xf>
    <xf numFmtId="0" fontId="42" fillId="0" borderId="95" xfId="0" quotePrefix="1" applyFont="1" applyBorder="1" applyAlignment="1">
      <alignment horizontal="center" vertical="center"/>
    </xf>
    <xf numFmtId="0" fontId="0" fillId="0" borderId="95" xfId="0" applyBorder="1" applyAlignment="1">
      <alignment horizontal="center" vertical="center"/>
    </xf>
    <xf numFmtId="2" fontId="0" fillId="0" borderId="145" xfId="2" applyNumberFormat="1" applyFont="1" applyBorder="1" applyAlignment="1">
      <alignment vertical="center"/>
    </xf>
    <xf numFmtId="2" fontId="0" fillId="0" borderId="119" xfId="0" applyNumberFormat="1" applyBorder="1" applyAlignment="1">
      <alignment vertical="center"/>
    </xf>
    <xf numFmtId="0" fontId="0" fillId="0" borderId="146" xfId="0" applyBorder="1" applyAlignment="1">
      <alignment horizontal="center" vertical="center"/>
    </xf>
    <xf numFmtId="2" fontId="0" fillId="0" borderId="107" xfId="0" applyNumberFormat="1" applyBorder="1" applyAlignment="1">
      <alignment vertical="center"/>
    </xf>
    <xf numFmtId="2" fontId="0" fillId="0" borderId="147" xfId="0" applyNumberFormat="1" applyBorder="1" applyAlignment="1">
      <alignment vertical="center"/>
    </xf>
    <xf numFmtId="0" fontId="50" fillId="0" borderId="95" xfId="0" applyFont="1" applyBorder="1" applyAlignment="1">
      <alignment vertical="center" wrapText="1"/>
    </xf>
    <xf numFmtId="0" fontId="42" fillId="0" borderId="113" xfId="0" applyFont="1" applyBorder="1" applyAlignment="1">
      <alignment horizontal="left" vertical="center" wrapText="1"/>
    </xf>
    <xf numFmtId="0" fontId="42" fillId="0" borderId="93" xfId="0" applyFont="1" applyBorder="1" applyAlignment="1">
      <alignment horizontal="left" vertical="center" wrapText="1"/>
    </xf>
    <xf numFmtId="0" fontId="0" fillId="0" borderId="93" xfId="0" applyBorder="1" applyAlignment="1">
      <alignment horizontal="left" vertical="center" wrapText="1"/>
    </xf>
    <xf numFmtId="0" fontId="2" fillId="0" borderId="134" xfId="0" applyFont="1" applyBorder="1" applyAlignment="1">
      <alignment horizontal="center"/>
    </xf>
    <xf numFmtId="0" fontId="0" fillId="0" borderId="141" xfId="0" applyBorder="1" applyAlignment="1">
      <alignment vertical="center"/>
    </xf>
    <xf numFmtId="0" fontId="0" fillId="0" borderId="137" xfId="0" applyBorder="1" applyAlignment="1">
      <alignment horizontal="center" vertical="center" wrapText="1"/>
    </xf>
    <xf numFmtId="0" fontId="0" fillId="0" borderId="141" xfId="0" applyBorder="1" applyAlignment="1">
      <alignment horizontal="center"/>
    </xf>
    <xf numFmtId="0" fontId="0" fillId="0" borderId="139" xfId="0" applyBorder="1" applyAlignment="1">
      <alignment vertical="center"/>
    </xf>
    <xf numFmtId="0" fontId="0" fillId="0" borderId="143" xfId="0" applyBorder="1" applyAlignment="1">
      <alignment vertical="center"/>
    </xf>
    <xf numFmtId="0" fontId="0" fillId="0" borderId="152" xfId="0" applyBorder="1" applyAlignment="1">
      <alignment horizontal="center" vertical="center"/>
    </xf>
    <xf numFmtId="0" fontId="2" fillId="20" borderId="150" xfId="0" applyFont="1" applyFill="1" applyBorder="1" applyAlignment="1">
      <alignment horizontal="center" vertical="center" wrapText="1"/>
    </xf>
    <xf numFmtId="0" fontId="2" fillId="20" borderId="151" xfId="0" applyFont="1" applyFill="1" applyBorder="1" applyAlignment="1">
      <alignment horizontal="center" vertical="center" wrapText="1"/>
    </xf>
    <xf numFmtId="0" fontId="0" fillId="0" borderId="124" xfId="0" applyBorder="1" applyAlignment="1">
      <alignment vertical="center"/>
    </xf>
    <xf numFmtId="0" fontId="0" fillId="0" borderId="153" xfId="0" applyBorder="1" applyAlignment="1">
      <alignment horizontal="center" vertical="center"/>
    </xf>
    <xf numFmtId="0" fontId="2" fillId="0" borderId="0" xfId="0" applyFont="1" applyAlignment="1">
      <alignment horizontal="center" vertical="center" wrapText="1"/>
    </xf>
    <xf numFmtId="0" fontId="0" fillId="2" borderId="154" xfId="0" applyFill="1" applyBorder="1" applyAlignment="1" applyProtection="1">
      <alignment horizontal="center" vertical="center" wrapText="1"/>
      <protection locked="0"/>
    </xf>
    <xf numFmtId="0" fontId="0" fillId="2" borderId="155" xfId="0" applyFill="1" applyBorder="1" applyAlignment="1" applyProtection="1">
      <alignment horizontal="center" vertical="center" wrapText="1"/>
      <protection locked="0"/>
    </xf>
    <xf numFmtId="0" fontId="2" fillId="5" borderId="133" xfId="0" applyFont="1" applyFill="1" applyBorder="1" applyAlignment="1">
      <alignment horizontal="center" vertical="center" wrapText="1"/>
    </xf>
    <xf numFmtId="0" fontId="33" fillId="5" borderId="157" xfId="0" applyFont="1" applyFill="1" applyBorder="1" applyAlignment="1">
      <alignment horizontal="center" vertical="center" wrapText="1"/>
    </xf>
    <xf numFmtId="0" fontId="33" fillId="5" borderId="158" xfId="0" applyFont="1" applyFill="1" applyBorder="1" applyAlignment="1">
      <alignment horizontal="center" vertical="center" wrapText="1"/>
    </xf>
    <xf numFmtId="0" fontId="2" fillId="5" borderId="153" xfId="0" applyFont="1" applyFill="1" applyBorder="1" applyAlignment="1">
      <alignment horizontal="center" vertical="center" wrapText="1"/>
    </xf>
    <xf numFmtId="0" fontId="0" fillId="0" borderId="92" xfId="0" applyBorder="1" applyAlignment="1" applyProtection="1">
      <alignment horizontal="center" vertical="center" wrapText="1"/>
      <protection locked="0"/>
    </xf>
    <xf numFmtId="0" fontId="33" fillId="5" borderId="103" xfId="0" applyFont="1" applyFill="1" applyBorder="1" applyAlignment="1">
      <alignment horizontal="center" vertical="center" wrapText="1"/>
    </xf>
    <xf numFmtId="0" fontId="0" fillId="0" borderId="103" xfId="0" applyBorder="1" applyAlignment="1" applyProtection="1">
      <alignment horizontal="center" vertical="center" wrapText="1"/>
      <protection locked="0"/>
    </xf>
    <xf numFmtId="0" fontId="3" fillId="0" borderId="149" xfId="3" applyBorder="1" applyAlignment="1" applyProtection="1">
      <alignment vertical="center"/>
      <protection locked="0"/>
    </xf>
    <xf numFmtId="0" fontId="0" fillId="2" borderId="159" xfId="0" applyFill="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100"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95"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3" fillId="5" borderId="160" xfId="0" applyFont="1" applyFill="1" applyBorder="1" applyAlignment="1">
      <alignment horizontal="center" vertical="center" wrapText="1"/>
    </xf>
    <xf numFmtId="0" fontId="2" fillId="19" borderId="136" xfId="0" applyFont="1" applyFill="1" applyBorder="1" applyAlignment="1">
      <alignment horizontal="center" vertical="center" wrapText="1"/>
    </xf>
    <xf numFmtId="0" fontId="2" fillId="19" borderId="135" xfId="0" applyFont="1" applyFill="1" applyBorder="1" applyAlignment="1">
      <alignment horizontal="center"/>
    </xf>
    <xf numFmtId="0" fontId="2" fillId="0" borderId="97" xfId="0" applyFont="1" applyBorder="1" applyAlignment="1">
      <alignment horizontal="center"/>
    </xf>
    <xf numFmtId="0" fontId="2" fillId="21" borderId="133" xfId="0" applyFont="1" applyFill="1" applyBorder="1" applyAlignment="1">
      <alignment horizontal="center"/>
    </xf>
    <xf numFmtId="0" fontId="0" fillId="0" borderId="0" xfId="0" applyAlignment="1" applyProtection="1">
      <alignment horizontal="center" vertical="center" wrapText="1"/>
      <protection locked="0"/>
    </xf>
    <xf numFmtId="0" fontId="8" fillId="0" borderId="0" xfId="0" applyFont="1" applyAlignment="1">
      <alignment horizontal="center" vertical="center" wrapText="1"/>
    </xf>
    <xf numFmtId="0" fontId="33" fillId="0" borderId="0" xfId="0" applyFont="1" applyAlignment="1">
      <alignment horizontal="center" vertical="center" wrapText="1"/>
    </xf>
    <xf numFmtId="0" fontId="2" fillId="0" borderId="97" xfId="0" applyFont="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44" fillId="0" borderId="32" xfId="0" applyFont="1" applyBorder="1" applyAlignment="1">
      <alignment horizontal="left" vertical="top" wrapText="1"/>
    </xf>
    <xf numFmtId="0" fontId="2" fillId="0" borderId="34" xfId="0" applyFont="1" applyBorder="1" applyAlignment="1">
      <alignment horizontal="left" vertical="top" wrapText="1"/>
    </xf>
    <xf numFmtId="0" fontId="44" fillId="0" borderId="29" xfId="0" applyFont="1" applyBorder="1" applyAlignment="1">
      <alignment horizontal="left" vertical="top" wrapText="1"/>
    </xf>
    <xf numFmtId="0" fontId="2" fillId="0" borderId="23" xfId="0" applyFont="1" applyBorder="1" applyAlignment="1">
      <alignment horizontal="left" vertical="top" wrapText="1"/>
    </xf>
    <xf numFmtId="0" fontId="44" fillId="0" borderId="31" xfId="0" applyFont="1" applyBorder="1" applyAlignment="1">
      <alignment horizontal="left" vertical="top" wrapText="1"/>
    </xf>
    <xf numFmtId="0" fontId="2" fillId="0" borderId="32" xfId="0" applyFont="1" applyBorder="1" applyAlignment="1">
      <alignment horizontal="left" vertical="top" wrapText="1"/>
    </xf>
    <xf numFmtId="0" fontId="44"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10" borderId="0" xfId="0" applyFont="1" applyFill="1" applyAlignment="1">
      <alignment horizontal="center"/>
    </xf>
    <xf numFmtId="0" fontId="48" fillId="0" borderId="23" xfId="0" applyFont="1" applyBorder="1" applyAlignment="1">
      <alignment horizontal="left" vertical="top" wrapText="1"/>
    </xf>
    <xf numFmtId="0" fontId="43" fillId="0" borderId="32" xfId="0" applyFont="1" applyBorder="1" applyAlignment="1">
      <alignment horizontal="left" vertical="top" wrapText="1"/>
    </xf>
    <xf numFmtId="0" fontId="44"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88" xfId="0" applyFont="1" applyFill="1" applyBorder="1" applyAlignment="1">
      <alignment horizontal="left"/>
    </xf>
    <xf numFmtId="0" fontId="2" fillId="5" borderId="89" xfId="0" applyFont="1" applyFill="1" applyBorder="1" applyAlignment="1">
      <alignment horizontal="left"/>
    </xf>
    <xf numFmtId="0" fontId="2" fillId="5" borderId="90" xfId="0" applyFont="1" applyFill="1" applyBorder="1" applyAlignment="1">
      <alignment horizontal="left"/>
    </xf>
    <xf numFmtId="0" fontId="10" fillId="6" borderId="9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2"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5"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45"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106" xfId="0" applyBorder="1" applyAlignment="1">
      <alignment horizontal="center" vertical="center"/>
    </xf>
    <xf numFmtId="0" fontId="0" fillId="0" borderId="105" xfId="0" applyBorder="1" applyAlignment="1">
      <alignment horizontal="center" vertical="center"/>
    </xf>
    <xf numFmtId="0" fontId="0" fillId="0" borderId="96" xfId="0" applyBorder="1" applyAlignment="1">
      <alignment horizontal="center" vertical="center"/>
    </xf>
    <xf numFmtId="0" fontId="0" fillId="0" borderId="106" xfId="0" applyBorder="1" applyAlignment="1">
      <alignment horizontal="center" vertical="center" wrapText="1"/>
    </xf>
    <xf numFmtId="0" fontId="0" fillId="0" borderId="105" xfId="0" applyBorder="1" applyAlignment="1">
      <alignment horizontal="center" vertical="center" wrapText="1"/>
    </xf>
    <xf numFmtId="0" fontId="6"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protection locked="0"/>
    </xf>
    <xf numFmtId="0" fontId="2" fillId="5" borderId="88" xfId="0" applyFont="1" applyFill="1" applyBorder="1" applyAlignment="1">
      <alignment horizontal="left" vertical="center"/>
    </xf>
    <xf numFmtId="0" fontId="2" fillId="5" borderId="89" xfId="0" applyFont="1" applyFill="1" applyBorder="1" applyAlignment="1">
      <alignment horizontal="left" vertical="center"/>
    </xf>
    <xf numFmtId="0" fontId="2" fillId="5" borderId="90" xfId="0" applyFont="1" applyFill="1" applyBorder="1" applyAlignment="1">
      <alignment horizontal="left" vertical="center"/>
    </xf>
    <xf numFmtId="0" fontId="6"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2" fillId="8" borderId="99" xfId="0" applyNumberFormat="1" applyFont="1" applyFill="1" applyBorder="1" applyAlignment="1" applyProtection="1">
      <alignment horizontal="center" vertical="center" wrapText="1"/>
      <protection locked="0"/>
    </xf>
    <xf numFmtId="49" fontId="2" fillId="8" borderId="98" xfId="0" applyNumberFormat="1" applyFont="1" applyFill="1" applyBorder="1" applyAlignment="1" applyProtection="1">
      <alignment horizontal="center" vertical="center" wrapText="1"/>
      <protection locked="0"/>
    </xf>
    <xf numFmtId="49" fontId="2" fillId="8" borderId="100" xfId="0" applyNumberFormat="1" applyFont="1" applyFill="1" applyBorder="1" applyAlignment="1" applyProtection="1">
      <alignment horizontal="center" vertical="center" wrapText="1"/>
      <protection locked="0"/>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0" fillId="0" borderId="104" xfId="0" applyBorder="1" applyAlignment="1">
      <alignment horizontal="center" vertical="center"/>
    </xf>
    <xf numFmtId="6" fontId="0" fillId="0" borderId="106" xfId="0" applyNumberFormat="1" applyBorder="1" applyAlignment="1">
      <alignment horizontal="center" vertical="center"/>
    </xf>
    <xf numFmtId="0" fontId="13" fillId="5" borderId="32" xfId="0" applyFont="1" applyFill="1" applyBorder="1" applyAlignment="1">
      <alignment horizontal="center" vertical="center"/>
    </xf>
    <xf numFmtId="0" fontId="13" fillId="5" borderId="33" xfId="0" applyFont="1" applyFill="1" applyBorder="1" applyAlignment="1">
      <alignment horizontal="center" vertical="center"/>
    </xf>
    <xf numFmtId="0" fontId="2" fillId="5" borderId="29" xfId="0" applyFont="1" applyFill="1" applyBorder="1" applyAlignment="1">
      <alignment horizontal="left" vertical="center"/>
    </xf>
    <xf numFmtId="0" fontId="2" fillId="5" borderId="22" xfId="0" applyFont="1" applyFill="1" applyBorder="1" applyAlignment="1">
      <alignment horizontal="left" vertical="center"/>
    </xf>
    <xf numFmtId="0" fontId="2" fillId="5" borderId="23" xfId="0" applyFont="1" applyFill="1" applyBorder="1" applyAlignment="1">
      <alignment horizontal="left" vertical="center"/>
    </xf>
    <xf numFmtId="0" fontId="6" fillId="4" borderId="0" xfId="0" applyFont="1" applyFill="1" applyAlignment="1">
      <alignment horizontal="left" vertical="center" wrapText="1"/>
    </xf>
    <xf numFmtId="0" fontId="6" fillId="4" borderId="25" xfId="0" applyFont="1" applyFill="1" applyBorder="1" applyAlignment="1">
      <alignment horizontal="left" vertical="center"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19" fillId="0" borderId="33" xfId="0" applyFont="1" applyBorder="1" applyAlignment="1">
      <alignment horizontal="left" vertical="center"/>
    </xf>
    <xf numFmtId="49" fontId="2" fillId="8" borderId="102" xfId="0" applyNumberFormat="1" applyFont="1" applyFill="1" applyBorder="1" applyAlignment="1" applyProtection="1">
      <alignment horizontal="center" vertical="center" wrapText="1"/>
      <protection locked="0"/>
    </xf>
    <xf numFmtId="0" fontId="35" fillId="5" borderId="132" xfId="0" applyFont="1" applyFill="1" applyBorder="1" applyAlignment="1">
      <alignment horizontal="center" vertical="center"/>
    </xf>
    <xf numFmtId="0" fontId="36" fillId="5" borderId="156" xfId="0" applyFont="1" applyFill="1" applyBorder="1" applyAlignment="1">
      <alignment horizontal="center" vertical="center"/>
    </xf>
    <xf numFmtId="0" fontId="36" fillId="5" borderId="134" xfId="0" applyFont="1" applyFill="1" applyBorder="1" applyAlignment="1">
      <alignment horizontal="center" vertical="center"/>
    </xf>
    <xf numFmtId="0" fontId="8" fillId="4" borderId="16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162" xfId="0" applyFont="1" applyFill="1" applyBorder="1" applyAlignment="1">
      <alignment horizontal="center" vertical="center" wrapText="1"/>
    </xf>
    <xf numFmtId="0" fontId="2" fillId="19" borderId="88" xfId="0" applyFont="1" applyFill="1" applyBorder="1" applyAlignment="1">
      <alignment horizontal="left" vertical="center" wrapText="1"/>
    </xf>
    <xf numFmtId="0" fontId="2" fillId="19" borderId="148" xfId="0" applyFont="1" applyFill="1" applyBorder="1" applyAlignment="1">
      <alignment horizontal="left" vertical="center" wrapText="1"/>
    </xf>
    <xf numFmtId="0" fontId="2" fillId="0" borderId="132" xfId="0" applyFont="1" applyBorder="1" applyAlignment="1">
      <alignment horizontal="left"/>
    </xf>
    <xf numFmtId="0" fontId="2" fillId="0" borderId="133" xfId="0" applyFont="1" applyBorder="1" applyAlignment="1">
      <alignment horizontal="left"/>
    </xf>
    <xf numFmtId="0" fontId="8" fillId="4" borderId="104" xfId="0" applyFont="1" applyFill="1" applyBorder="1" applyAlignment="1">
      <alignment horizontal="center" vertical="center" wrapText="1"/>
    </xf>
    <xf numFmtId="0" fontId="8" fillId="4" borderId="96" xfId="0" applyFont="1" applyFill="1" applyBorder="1" applyAlignment="1">
      <alignment horizontal="center" vertical="center" wrapText="1"/>
    </xf>
    <xf numFmtId="0" fontId="8" fillId="4" borderId="97" xfId="0" applyFont="1" applyFill="1" applyBorder="1" applyAlignment="1">
      <alignment horizontal="center"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5"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5"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38" fillId="5" borderId="53"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9" fontId="14" fillId="0" borderId="16" xfId="0" applyNumberFormat="1" applyFont="1" applyBorder="1" applyAlignment="1" applyProtection="1">
      <alignment horizontal="center" vertical="center"/>
      <protection locked="0"/>
    </xf>
    <xf numFmtId="169" fontId="14" fillId="0" borderId="67" xfId="0" applyNumberFormat="1" applyFont="1" applyBorder="1" applyAlignment="1" applyProtection="1">
      <alignment horizontal="center" vertical="center"/>
      <protection locked="0"/>
    </xf>
    <xf numFmtId="169" fontId="14" fillId="0" borderId="19" xfId="0" applyNumberFormat="1" applyFont="1" applyBorder="1" applyAlignment="1" applyProtection="1">
      <alignment horizontal="center" vertical="center"/>
      <protection locked="0"/>
    </xf>
    <xf numFmtId="169" fontId="14" fillId="0" borderId="21" xfId="0" applyNumberFormat="1" applyFont="1" applyBorder="1" applyAlignment="1" applyProtection="1">
      <alignment horizontal="center" vertical="center"/>
      <protection locked="0"/>
    </xf>
    <xf numFmtId="169" fontId="0" fillId="0" borderId="19" xfId="0" applyNumberFormat="1" applyBorder="1" applyAlignment="1" applyProtection="1">
      <alignment horizontal="center" vertical="center"/>
      <protection locked="0"/>
    </xf>
    <xf numFmtId="169"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5"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5"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2" fillId="6" borderId="110" xfId="0" applyFont="1" applyFill="1" applyBorder="1" applyAlignment="1">
      <alignment horizontal="left" vertical="center"/>
    </xf>
    <xf numFmtId="0" fontId="2" fillId="6" borderId="111" xfId="0" applyFont="1" applyFill="1" applyBorder="1" applyAlignment="1">
      <alignment horizontal="left" vertical="center"/>
    </xf>
    <xf numFmtId="0" fontId="2" fillId="6" borderId="112" xfId="0" applyFont="1" applyFill="1" applyBorder="1" applyAlignment="1">
      <alignment horizontal="left" vertical="center"/>
    </xf>
    <xf numFmtId="0" fontId="2" fillId="6" borderId="50"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0" fillId="0" borderId="114" xfId="0" applyBorder="1" applyAlignment="1">
      <alignment horizontal="center" vertical="center"/>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114" xfId="0" applyBorder="1" applyAlignment="1">
      <alignment horizontal="left" vertic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3" xfId="4" applyFont="1" applyBorder="1" applyAlignment="1">
      <alignment horizontal="left" vertical="center" wrapText="1"/>
    </xf>
    <xf numFmtId="0" fontId="32" fillId="16" borderId="84" xfId="4" applyFont="1" applyBorder="1" applyAlignment="1">
      <alignment horizontal="left" vertical="center" wrapText="1"/>
    </xf>
    <xf numFmtId="0" fontId="32" fillId="16" borderId="82"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5"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68"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5" xfId="0" applyFont="1" applyFill="1" applyBorder="1" applyAlignment="1">
      <alignment horizontal="center" vertical="center"/>
    </xf>
    <xf numFmtId="0" fontId="2" fillId="14" borderId="80"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8" xfId="0" applyNumberFormat="1" applyFont="1" applyBorder="1" applyAlignment="1">
      <alignment horizontal="center" vertical="center"/>
    </xf>
    <xf numFmtId="1" fontId="6" fillId="0" borderId="59" xfId="0" applyNumberFormat="1" applyFont="1" applyBorder="1" applyAlignment="1">
      <alignment horizontal="center" vertical="center"/>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4" xfId="0" applyFont="1" applyFill="1" applyBorder="1" applyAlignment="1">
      <alignment horizontal="center"/>
    </xf>
    <xf numFmtId="0" fontId="4" fillId="5" borderId="69"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86" xfId="4" applyBorder="1" applyAlignment="1">
      <alignment horizontal="center" vertical="center" wrapText="1"/>
    </xf>
    <xf numFmtId="0" fontId="28" fillId="16" borderId="71" xfId="4" applyBorder="1" applyAlignment="1">
      <alignment horizontal="center" vertical="center" wrapText="1"/>
    </xf>
    <xf numFmtId="0" fontId="28" fillId="16" borderId="75" xfId="4" applyBorder="1" applyAlignment="1">
      <alignment horizontal="center" vertical="center" wrapText="1"/>
    </xf>
    <xf numFmtId="0" fontId="28" fillId="16" borderId="72" xfId="4" applyBorder="1" applyAlignment="1">
      <alignment horizontal="center" vertical="center" wrapText="1"/>
    </xf>
    <xf numFmtId="0" fontId="28" fillId="16" borderId="0" xfId="4" applyBorder="1" applyAlignment="1">
      <alignment horizontal="center" vertical="center" wrapText="1"/>
    </xf>
    <xf numFmtId="0" fontId="28" fillId="16" borderId="76"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4" fillId="5" borderId="50" xfId="0" applyFont="1" applyFill="1" applyBorder="1" applyAlignment="1">
      <alignment horizontal="center"/>
    </xf>
    <xf numFmtId="0" fontId="4" fillId="5" borderId="67"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0" xfId="0" applyFont="1" applyBorder="1" applyAlignment="1">
      <alignment horizontal="center" vertical="center" wrapText="1"/>
    </xf>
    <xf numFmtId="0" fontId="2" fillId="0" borderId="79"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3" xfId="4" applyBorder="1" applyAlignment="1">
      <alignment horizontal="left" vertical="center" wrapText="1"/>
    </xf>
    <xf numFmtId="0" fontId="28" fillId="16" borderId="84" xfId="4" applyBorder="1" applyAlignment="1">
      <alignment horizontal="left" vertical="center" wrapText="1"/>
    </xf>
    <xf numFmtId="0" fontId="28" fillId="16" borderId="82" xfId="4" applyBorder="1" applyAlignment="1">
      <alignment horizontal="left" vertical="center" wrapText="1"/>
    </xf>
    <xf numFmtId="0" fontId="32" fillId="16" borderId="71"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4" xfId="4" applyFont="1" applyBorder="1" applyAlignment="1">
      <alignment horizontal="left" vertical="center" wrapText="1"/>
    </xf>
    <xf numFmtId="0" fontId="32" fillId="16" borderId="77" xfId="4" applyFont="1" applyBorder="1" applyAlignment="1">
      <alignment horizontal="left" vertical="center" wrapText="1"/>
    </xf>
    <xf numFmtId="0" fontId="28" fillId="16" borderId="72" xfId="4" applyBorder="1" applyAlignment="1">
      <alignment horizontal="left" vertical="center" wrapText="1"/>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28" fillId="16" borderId="73" xfId="4" applyBorder="1" applyAlignment="1">
      <alignment horizontal="left" vertical="center" wrapText="1"/>
    </xf>
    <xf numFmtId="0" fontId="28" fillId="16" borderId="74" xfId="4" applyBorder="1" applyAlignment="1">
      <alignment horizontal="left" vertical="center" wrapText="1"/>
    </xf>
    <xf numFmtId="0" fontId="28" fillId="16" borderId="77"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6"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9"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yoann.guntzburger@skema.edu" TargetMode="External"/><Relationship Id="rId13" Type="http://schemas.openxmlformats.org/officeDocument/2006/relationships/hyperlink" Target="mailto:jean-louis.ermine@laposte.net" TargetMode="External"/><Relationship Id="rId18" Type="http://schemas.openxmlformats.org/officeDocument/2006/relationships/vmlDrawing" Target="../drawings/vmlDrawing2.vml"/><Relationship Id="rId3" Type="http://schemas.openxmlformats.org/officeDocument/2006/relationships/hyperlink" Target="mailto:rskudesia@temple.edu" TargetMode="External"/><Relationship Id="rId7" Type="http://schemas.openxmlformats.org/officeDocument/2006/relationships/hyperlink" Target="mailto:Natalia.KRASNOPEVTSEVA@univ-cotedazur.fr" TargetMode="External"/><Relationship Id="rId12" Type="http://schemas.openxmlformats.org/officeDocument/2006/relationships/hyperlink" Target="mailto:xhensila.tafaj@univ-cotedazur.fr" TargetMode="External"/><Relationship Id="rId17" Type="http://schemas.openxmlformats.org/officeDocument/2006/relationships/printerSettings" Target="../printerSettings/printerSettings5.bin"/><Relationship Id="rId2" Type="http://schemas.openxmlformats.org/officeDocument/2006/relationships/hyperlink" Target="mailto:Evelyne.ROUBY@univ-cotedazur.fr" TargetMode="External"/><Relationship Id="rId16" Type="http://schemas.openxmlformats.org/officeDocument/2006/relationships/hyperlink" Target="mailto:valerie.lagrange@edf.fr" TargetMode="External"/><Relationship Id="rId1" Type="http://schemas.openxmlformats.org/officeDocument/2006/relationships/hyperlink" Target="mailto:carole.daniel@skema.edu" TargetMode="External"/><Relationship Id="rId6" Type="http://schemas.openxmlformats.org/officeDocument/2006/relationships/hyperlink" Target="mailto:colin.pilbeam@cranfield.ac.uk" TargetMode="External"/><Relationship Id="rId11" Type="http://schemas.openxmlformats.org/officeDocument/2006/relationships/hyperlink" Target="mailto:Kristina.Potocnik@ed.ac.uk" TargetMode="External"/><Relationship Id="rId5" Type="http://schemas.openxmlformats.org/officeDocument/2006/relationships/hyperlink" Target="mailto:Benoit.Journe@univ-nantes.fr" TargetMode="External"/><Relationship Id="rId15" Type="http://schemas.openxmlformats.org/officeDocument/2006/relationships/hyperlink" Target="mailto:nicolas.dechy@irsn.fr" TargetMode="External"/><Relationship Id="rId10" Type="http://schemas.openxmlformats.org/officeDocument/2006/relationships/hyperlink" Target="mailto:r.flin@abdn.ac.uk" TargetMode="External"/><Relationship Id="rId4" Type="http://schemas.openxmlformats.org/officeDocument/2006/relationships/hyperlink" Target="mailto:catherine.thomas@univ-cotedazur.fr" TargetMode="External"/><Relationship Id="rId9" Type="http://schemas.openxmlformats.org/officeDocument/2006/relationships/hyperlink" Target="mailto:renata.kaminska@skema.edu" TargetMode="External"/><Relationship Id="rId14" Type="http://schemas.openxmlformats.org/officeDocument/2006/relationships/hyperlink" Target="mailto:jrepussard@aol.co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6" sqref="D16"/>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6" t="s">
        <v>0</v>
      </c>
      <c r="B1" s="35"/>
    </row>
    <row r="2" spans="1:2" ht="15" thickBot="1" x14ac:dyDescent="0.4"/>
    <row r="3" spans="1:2" x14ac:dyDescent="0.35">
      <c r="A3" s="319" t="s">
        <v>1</v>
      </c>
      <c r="B3" s="320"/>
    </row>
    <row r="4" spans="1:2" ht="15" thickBot="1" x14ac:dyDescent="0.4">
      <c r="A4" s="40" t="s">
        <v>2</v>
      </c>
      <c r="B4" s="34" t="s">
        <v>3</v>
      </c>
    </row>
    <row r="5" spans="1:2" ht="29" x14ac:dyDescent="0.35">
      <c r="A5" s="41" t="s">
        <v>4</v>
      </c>
      <c r="B5" s="161" t="s">
        <v>5</v>
      </c>
    </row>
    <row r="6" spans="1:2" ht="29" x14ac:dyDescent="0.35">
      <c r="A6" s="42" t="s">
        <v>6</v>
      </c>
      <c r="B6" s="167" t="s">
        <v>7</v>
      </c>
    </row>
    <row r="7" spans="1:2" x14ac:dyDescent="0.35">
      <c r="A7" s="321" t="s">
        <v>8</v>
      </c>
      <c r="B7" s="322"/>
    </row>
    <row r="8" spans="1:2" ht="30" customHeight="1" x14ac:dyDescent="0.35">
      <c r="A8" s="330" t="s">
        <v>9</v>
      </c>
      <c r="B8" s="331"/>
    </row>
    <row r="9" spans="1:2" ht="30.75" customHeight="1" x14ac:dyDescent="0.35">
      <c r="A9" s="323" t="s">
        <v>10</v>
      </c>
      <c r="B9" s="316"/>
    </row>
    <row r="10" spans="1:2" ht="72" customHeight="1" x14ac:dyDescent="0.35">
      <c r="A10" s="319" t="s">
        <v>11</v>
      </c>
      <c r="B10" s="320"/>
    </row>
    <row r="11" spans="1:2" ht="39" customHeight="1" x14ac:dyDescent="0.35">
      <c r="A11" s="321" t="s">
        <v>12</v>
      </c>
      <c r="B11" s="322"/>
    </row>
    <row r="12" spans="1:2" x14ac:dyDescent="0.35">
      <c r="A12" s="44" t="s">
        <v>13</v>
      </c>
      <c r="B12" s="162" t="s">
        <v>14</v>
      </c>
    </row>
    <row r="13" spans="1:2" x14ac:dyDescent="0.35">
      <c r="A13" s="43" t="s">
        <v>15</v>
      </c>
      <c r="B13" s="163" t="s">
        <v>16</v>
      </c>
    </row>
    <row r="14" spans="1:2" x14ac:dyDescent="0.35">
      <c r="A14" s="43" t="s">
        <v>17</v>
      </c>
      <c r="B14" s="163" t="s">
        <v>16</v>
      </c>
    </row>
    <row r="15" spans="1:2" x14ac:dyDescent="0.35">
      <c r="A15" s="323" t="s">
        <v>18</v>
      </c>
      <c r="B15" s="316"/>
    </row>
    <row r="16" spans="1:2" ht="140.25" customHeight="1" x14ac:dyDescent="0.35">
      <c r="A16" s="321" t="s">
        <v>19</v>
      </c>
      <c r="B16" s="322"/>
    </row>
    <row r="17" spans="1:4" ht="21.75" customHeight="1" x14ac:dyDescent="0.35">
      <c r="A17" s="39" t="s">
        <v>20</v>
      </c>
      <c r="B17" s="37" t="s">
        <v>21</v>
      </c>
      <c r="C17" s="166"/>
    </row>
    <row r="18" spans="1:4" ht="21.75" customHeight="1" x14ac:dyDescent="0.35">
      <c r="A18" s="44" t="s">
        <v>22</v>
      </c>
      <c r="B18" s="220" t="s">
        <v>23</v>
      </c>
    </row>
    <row r="19" spans="1:4" x14ac:dyDescent="0.35">
      <c r="A19" s="39" t="s">
        <v>24</v>
      </c>
      <c r="B19" s="49"/>
    </row>
    <row r="20" spans="1:4" x14ac:dyDescent="0.35">
      <c r="A20" s="45" t="s">
        <v>25</v>
      </c>
      <c r="B20" s="19" t="s">
        <v>26</v>
      </c>
    </row>
    <row r="21" spans="1:4" ht="15" thickBot="1" x14ac:dyDescent="0.4">
      <c r="A21" s="46" t="s">
        <v>27</v>
      </c>
      <c r="B21" s="38" t="s">
        <v>28</v>
      </c>
    </row>
    <row r="22" spans="1:4" ht="32.25" customHeight="1" x14ac:dyDescent="0.35">
      <c r="A22" s="329" t="s">
        <v>29</v>
      </c>
      <c r="B22" s="320"/>
    </row>
    <row r="23" spans="1:4" ht="27.75" customHeight="1" x14ac:dyDescent="0.35">
      <c r="A23" s="319" t="s">
        <v>30</v>
      </c>
      <c r="B23" s="320"/>
    </row>
    <row r="24" spans="1:4" x14ac:dyDescent="0.35">
      <c r="A24" s="321" t="s">
        <v>31</v>
      </c>
      <c r="B24" s="328"/>
    </row>
    <row r="25" spans="1:4" x14ac:dyDescent="0.35">
      <c r="A25" s="323" t="s">
        <v>32</v>
      </c>
      <c r="B25" s="316"/>
    </row>
    <row r="26" spans="1:4" ht="17.25" customHeight="1" x14ac:dyDescent="0.35">
      <c r="A26" s="39" t="s">
        <v>33</v>
      </c>
      <c r="B26" s="164" t="s">
        <v>34</v>
      </c>
    </row>
    <row r="27" spans="1:4" ht="57.75" customHeight="1" x14ac:dyDescent="0.35">
      <c r="A27" s="323" t="s">
        <v>35</v>
      </c>
      <c r="B27" s="316"/>
    </row>
    <row r="28" spans="1:4" ht="15" customHeight="1" x14ac:dyDescent="0.35">
      <c r="A28" s="39" t="s">
        <v>36</v>
      </c>
      <c r="B28" s="165" t="s">
        <v>26</v>
      </c>
      <c r="C28" s="313"/>
      <c r="D28" s="314"/>
    </row>
    <row r="29" spans="1:4" x14ac:dyDescent="0.35">
      <c r="A29" s="325" t="s">
        <v>37</v>
      </c>
      <c r="B29" s="326"/>
      <c r="C29" s="313"/>
      <c r="D29" s="314"/>
    </row>
    <row r="30" spans="1:4" ht="25.5" customHeight="1" x14ac:dyDescent="0.35">
      <c r="A30" s="321" t="s">
        <v>38</v>
      </c>
      <c r="B30" s="322"/>
    </row>
    <row r="31" spans="1:4" ht="57.75" customHeight="1" x14ac:dyDescent="0.35">
      <c r="A31" s="323" t="s">
        <v>39</v>
      </c>
      <c r="B31" s="316"/>
    </row>
    <row r="32" spans="1:4" ht="50.25" customHeight="1" x14ac:dyDescent="0.35">
      <c r="A32" s="319" t="s">
        <v>40</v>
      </c>
      <c r="B32" s="320"/>
    </row>
    <row r="33" spans="1:2" ht="26.25" customHeight="1" x14ac:dyDescent="0.35">
      <c r="A33" s="39" t="s">
        <v>41</v>
      </c>
      <c r="B33" s="37"/>
    </row>
    <row r="34" spans="1:2" ht="63.75" customHeight="1" x14ac:dyDescent="0.35">
      <c r="A34" s="325" t="s">
        <v>42</v>
      </c>
      <c r="B34" s="326"/>
    </row>
    <row r="35" spans="1:2" ht="20.25" customHeight="1" thickBot="1" x14ac:dyDescent="0.4">
      <c r="A35" s="324" t="s">
        <v>43</v>
      </c>
      <c r="B35" s="320"/>
    </row>
    <row r="36" spans="1:2" ht="21" customHeight="1" x14ac:dyDescent="0.35">
      <c r="A36" s="39" t="s">
        <v>44</v>
      </c>
      <c r="B36" s="37"/>
    </row>
    <row r="37" spans="1:2" ht="16.5" customHeight="1" thickBot="1" x14ac:dyDescent="0.4">
      <c r="A37" s="315" t="s">
        <v>45</v>
      </c>
      <c r="B37" s="316"/>
    </row>
    <row r="39" spans="1:2" x14ac:dyDescent="0.35">
      <c r="A39" s="317" t="s">
        <v>46</v>
      </c>
      <c r="B39" s="318"/>
    </row>
    <row r="41" spans="1:2" x14ac:dyDescent="0.35">
      <c r="A41" s="327" t="s">
        <v>47</v>
      </c>
      <c r="B41" s="327"/>
    </row>
    <row r="43" spans="1:2" x14ac:dyDescent="0.35">
      <c r="A43" s="312"/>
      <c r="B43" s="31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abSelected="1" topLeftCell="B16" zoomScale="90" zoomScaleNormal="90" workbookViewId="0">
      <selection activeCell="F17" sqref="F17"/>
    </sheetView>
  </sheetViews>
  <sheetFormatPr baseColWidth="10" defaultColWidth="11.453125" defaultRowHeight="14.5" x14ac:dyDescent="0.35"/>
  <cols>
    <col min="1" max="1" width="29.81640625" customWidth="1"/>
    <col min="2" max="2" width="27.26953125" customWidth="1"/>
    <col min="3" max="3" width="27.7265625" customWidth="1"/>
    <col min="4" max="4" width="26" customWidth="1"/>
  </cols>
  <sheetData>
    <row r="1" spans="1:17" ht="19" thickBot="1" x14ac:dyDescent="0.5">
      <c r="A1" s="357" t="s">
        <v>48</v>
      </c>
      <c r="B1" s="358"/>
      <c r="C1" s="358"/>
      <c r="D1" s="358"/>
      <c r="E1" s="358"/>
      <c r="F1" s="358"/>
      <c r="G1" s="358"/>
      <c r="H1" s="358"/>
      <c r="I1" s="358"/>
      <c r="J1" s="358"/>
      <c r="K1" s="358"/>
      <c r="L1" s="358"/>
      <c r="M1" s="358"/>
      <c r="N1" s="358"/>
      <c r="O1" s="358"/>
      <c r="P1" s="358"/>
      <c r="Q1" s="359"/>
    </row>
    <row r="2" spans="1:17" x14ac:dyDescent="0.35">
      <c r="A2" s="351" t="s">
        <v>49</v>
      </c>
      <c r="B2" s="352"/>
      <c r="C2" s="352"/>
      <c r="D2" s="352"/>
      <c r="E2" s="352"/>
      <c r="F2" s="352"/>
      <c r="G2" s="352"/>
      <c r="H2" s="352"/>
      <c r="I2" s="352"/>
      <c r="J2" s="352"/>
      <c r="K2" s="352"/>
      <c r="L2" s="352"/>
      <c r="M2" s="352"/>
      <c r="N2" s="352"/>
      <c r="O2" s="352"/>
      <c r="P2" s="352"/>
      <c r="Q2" s="353"/>
    </row>
    <row r="3" spans="1:17" ht="51" customHeight="1" x14ac:dyDescent="0.35">
      <c r="A3" s="338" t="s">
        <v>50</v>
      </c>
      <c r="B3" s="339"/>
      <c r="C3" s="339"/>
      <c r="D3" s="339"/>
      <c r="E3" s="339"/>
      <c r="F3" s="339"/>
      <c r="G3" s="339"/>
      <c r="H3" s="339"/>
      <c r="I3" s="339"/>
      <c r="J3" s="339"/>
      <c r="K3" s="339"/>
      <c r="L3" s="339"/>
      <c r="M3" s="339"/>
      <c r="N3" s="339"/>
      <c r="O3" s="339"/>
      <c r="P3" s="339"/>
      <c r="Q3" s="340"/>
    </row>
    <row r="4" spans="1:17" ht="408.75" customHeight="1" x14ac:dyDescent="0.35">
      <c r="A4" s="341" t="s">
        <v>51</v>
      </c>
      <c r="B4" s="346"/>
      <c r="C4" s="346"/>
      <c r="D4" s="346"/>
      <c r="E4" s="346"/>
      <c r="F4" s="346"/>
      <c r="G4" s="346"/>
      <c r="H4" s="346"/>
      <c r="I4" s="346"/>
      <c r="J4" s="346"/>
      <c r="K4" s="346"/>
      <c r="L4" s="346"/>
      <c r="M4" s="346"/>
      <c r="N4" s="346"/>
      <c r="O4" s="346"/>
      <c r="P4" s="346"/>
      <c r="Q4" s="347"/>
    </row>
    <row r="5" spans="1:17" x14ac:dyDescent="0.35">
      <c r="A5" s="351" t="s">
        <v>52</v>
      </c>
      <c r="B5" s="352"/>
      <c r="C5" s="352"/>
      <c r="D5" s="352"/>
      <c r="E5" s="352"/>
      <c r="F5" s="352"/>
      <c r="G5" s="352"/>
      <c r="H5" s="352"/>
      <c r="I5" s="352"/>
      <c r="J5" s="352"/>
      <c r="K5" s="352"/>
      <c r="L5" s="352"/>
      <c r="M5" s="352"/>
      <c r="N5" s="352"/>
      <c r="O5" s="352"/>
      <c r="P5" s="352"/>
      <c r="Q5" s="353"/>
    </row>
    <row r="6" spans="1:17" ht="31.5" customHeight="1" x14ac:dyDescent="0.35">
      <c r="A6" s="338" t="s">
        <v>53</v>
      </c>
      <c r="B6" s="344"/>
      <c r="C6" s="344"/>
      <c r="D6" s="344"/>
      <c r="E6" s="344"/>
      <c r="F6" s="344"/>
      <c r="G6" s="344"/>
      <c r="H6" s="344"/>
      <c r="I6" s="344"/>
      <c r="J6" s="344"/>
      <c r="K6" s="344"/>
      <c r="L6" s="344"/>
      <c r="M6" s="344"/>
      <c r="N6" s="344"/>
      <c r="O6" s="344"/>
      <c r="P6" s="344"/>
      <c r="Q6" s="345"/>
    </row>
    <row r="7" spans="1:17" ht="285" customHeight="1" x14ac:dyDescent="0.35">
      <c r="A7" s="354" t="s">
        <v>54</v>
      </c>
      <c r="B7" s="355"/>
      <c r="C7" s="355"/>
      <c r="D7" s="355"/>
      <c r="E7" s="355"/>
      <c r="F7" s="355"/>
      <c r="G7" s="355"/>
      <c r="H7" s="355"/>
      <c r="I7" s="355"/>
      <c r="J7" s="355"/>
      <c r="K7" s="355"/>
      <c r="L7" s="355"/>
      <c r="M7" s="355"/>
      <c r="N7" s="355"/>
      <c r="O7" s="355"/>
      <c r="P7" s="355"/>
      <c r="Q7" s="356"/>
    </row>
    <row r="8" spans="1:17" x14ac:dyDescent="0.35">
      <c r="A8" s="351" t="s">
        <v>55</v>
      </c>
      <c r="B8" s="352"/>
      <c r="C8" s="352"/>
      <c r="D8" s="352"/>
      <c r="E8" s="352"/>
      <c r="F8" s="352"/>
      <c r="G8" s="352"/>
      <c r="H8" s="352"/>
      <c r="I8" s="352"/>
      <c r="J8" s="352"/>
      <c r="K8" s="352"/>
      <c r="L8" s="352"/>
      <c r="M8" s="352"/>
      <c r="N8" s="352"/>
      <c r="O8" s="352"/>
      <c r="P8" s="352"/>
      <c r="Q8" s="353"/>
    </row>
    <row r="9" spans="1:17" ht="20.25" customHeight="1" x14ac:dyDescent="0.35">
      <c r="A9" s="338" t="s">
        <v>56</v>
      </c>
      <c r="B9" s="339"/>
      <c r="C9" s="339"/>
      <c r="D9" s="339"/>
      <c r="E9" s="339"/>
      <c r="F9" s="339"/>
      <c r="G9" s="339"/>
      <c r="H9" s="339"/>
      <c r="I9" s="339"/>
      <c r="J9" s="339"/>
      <c r="K9" s="339"/>
      <c r="L9" s="339"/>
      <c r="M9" s="339"/>
      <c r="N9" s="339"/>
      <c r="O9" s="339"/>
      <c r="P9" s="339"/>
      <c r="Q9" s="340"/>
    </row>
    <row r="10" spans="1:17" ht="225" customHeight="1" x14ac:dyDescent="0.35">
      <c r="A10" s="341" t="s">
        <v>57</v>
      </c>
      <c r="B10" s="346"/>
      <c r="C10" s="346"/>
      <c r="D10" s="346"/>
      <c r="E10" s="346"/>
      <c r="F10" s="346"/>
      <c r="G10" s="346"/>
      <c r="H10" s="346"/>
      <c r="I10" s="346"/>
      <c r="J10" s="346"/>
      <c r="K10" s="346"/>
      <c r="L10" s="346"/>
      <c r="M10" s="346"/>
      <c r="N10" s="346"/>
      <c r="O10" s="346"/>
      <c r="P10" s="346"/>
      <c r="Q10" s="347"/>
    </row>
    <row r="11" spans="1:17" s="18" customFormat="1" ht="15" customHeight="1" x14ac:dyDescent="0.35">
      <c r="A11" s="348" t="s">
        <v>58</v>
      </c>
      <c r="B11" s="349"/>
      <c r="C11" s="349"/>
      <c r="D11" s="349"/>
      <c r="E11" s="349"/>
      <c r="F11" s="349"/>
      <c r="G11" s="349"/>
      <c r="H11" s="349"/>
      <c r="I11" s="349"/>
      <c r="J11" s="349"/>
      <c r="K11" s="349"/>
      <c r="L11" s="349"/>
      <c r="M11" s="349"/>
      <c r="N11" s="349"/>
      <c r="O11" s="349"/>
      <c r="P11" s="349"/>
      <c r="Q11" s="350"/>
    </row>
    <row r="12" spans="1:17" s="18" customFormat="1" ht="20.25" customHeight="1" x14ac:dyDescent="0.35">
      <c r="A12" s="338" t="s">
        <v>59</v>
      </c>
      <c r="B12" s="339"/>
      <c r="C12" s="339"/>
      <c r="D12" s="339"/>
      <c r="E12" s="339"/>
      <c r="F12" s="339"/>
      <c r="G12" s="339"/>
      <c r="H12" s="339"/>
      <c r="I12" s="339"/>
      <c r="J12" s="339"/>
      <c r="K12" s="339"/>
      <c r="L12" s="339"/>
      <c r="M12" s="339"/>
      <c r="N12" s="339"/>
      <c r="O12" s="339"/>
      <c r="P12" s="339"/>
      <c r="Q12" s="340"/>
    </row>
    <row r="13" spans="1:17" ht="173.25" customHeight="1" x14ac:dyDescent="0.35">
      <c r="A13" s="341" t="s">
        <v>60</v>
      </c>
      <c r="B13" s="342"/>
      <c r="C13" s="342"/>
      <c r="D13" s="342"/>
      <c r="E13" s="342"/>
      <c r="F13" s="342"/>
      <c r="G13" s="342"/>
      <c r="H13" s="342"/>
      <c r="I13" s="342"/>
      <c r="J13" s="342"/>
      <c r="K13" s="342"/>
      <c r="L13" s="342"/>
      <c r="M13" s="342"/>
      <c r="N13" s="342"/>
      <c r="O13" s="342"/>
      <c r="P13" s="342"/>
      <c r="Q13" s="343"/>
    </row>
    <row r="14" spans="1:17" x14ac:dyDescent="0.35">
      <c r="A14" s="332" t="s">
        <v>61</v>
      </c>
      <c r="B14" s="333"/>
      <c r="C14" s="333"/>
      <c r="D14" s="333"/>
      <c r="E14" s="333"/>
      <c r="F14" s="333"/>
      <c r="G14" s="333"/>
      <c r="H14" s="333"/>
      <c r="I14" s="333"/>
      <c r="J14" s="333"/>
      <c r="K14" s="333"/>
      <c r="L14" s="333"/>
      <c r="M14" s="333"/>
      <c r="N14" s="333"/>
      <c r="O14" s="333"/>
      <c r="P14" s="333"/>
      <c r="Q14" s="334"/>
    </row>
    <row r="15" spans="1:17" ht="15" customHeight="1" x14ac:dyDescent="0.35">
      <c r="A15" s="335" t="s">
        <v>62</v>
      </c>
      <c r="B15" s="336"/>
      <c r="C15" s="336"/>
      <c r="D15" s="336"/>
      <c r="E15" s="336"/>
      <c r="F15" s="336"/>
      <c r="G15" s="336"/>
      <c r="H15" s="336"/>
      <c r="I15" s="336"/>
      <c r="J15" s="336"/>
      <c r="K15" s="336"/>
      <c r="L15" s="336"/>
      <c r="M15" s="336"/>
      <c r="N15" s="336"/>
      <c r="O15" s="336"/>
      <c r="P15" s="336"/>
      <c r="Q15" s="337"/>
    </row>
    <row r="16" spans="1:17" ht="43.5" x14ac:dyDescent="0.35">
      <c r="A16" s="168"/>
      <c r="B16" s="51" t="s">
        <v>63</v>
      </c>
      <c r="C16" s="51" t="s">
        <v>64</v>
      </c>
      <c r="D16" s="51" t="s">
        <v>65</v>
      </c>
      <c r="E16" s="169"/>
      <c r="F16" s="169"/>
      <c r="G16" s="169"/>
      <c r="H16" s="170"/>
      <c r="I16" s="170"/>
      <c r="J16" s="170"/>
      <c r="K16" s="170"/>
      <c r="L16" s="170"/>
      <c r="M16" s="170"/>
      <c r="N16" s="170"/>
      <c r="O16" s="170"/>
      <c r="P16" s="170"/>
      <c r="Q16" s="171"/>
    </row>
    <row r="17" spans="1:17" ht="30.75" customHeight="1" x14ac:dyDescent="0.35">
      <c r="A17" s="168" t="s">
        <v>66</v>
      </c>
      <c r="B17" s="221" t="s">
        <v>67</v>
      </c>
      <c r="C17" s="222">
        <v>220000</v>
      </c>
      <c r="D17" s="223" t="s">
        <v>68</v>
      </c>
      <c r="E17" s="170"/>
      <c r="F17" s="224" t="s">
        <v>489</v>
      </c>
      <c r="G17" s="170"/>
      <c r="H17" s="170"/>
      <c r="I17" s="170"/>
      <c r="J17" s="170"/>
      <c r="K17" s="170"/>
      <c r="L17" s="170"/>
      <c r="M17" s="170"/>
      <c r="N17" s="170"/>
      <c r="O17" s="170"/>
      <c r="P17" s="170"/>
      <c r="Q17" s="171"/>
    </row>
    <row r="18" spans="1:17" x14ac:dyDescent="0.35">
      <c r="A18" s="168" t="s">
        <v>69</v>
      </c>
      <c r="B18" s="22"/>
      <c r="C18" s="151"/>
      <c r="D18" s="22"/>
      <c r="E18" s="170"/>
      <c r="F18" s="170"/>
      <c r="G18" s="170"/>
      <c r="H18" s="170"/>
      <c r="I18" s="170"/>
      <c r="J18" s="170"/>
      <c r="K18" s="170"/>
      <c r="L18" s="170"/>
      <c r="M18" s="170"/>
      <c r="N18" s="170"/>
      <c r="O18" s="170"/>
      <c r="P18" s="170"/>
      <c r="Q18" s="171"/>
    </row>
    <row r="19" spans="1:17" x14ac:dyDescent="0.35">
      <c r="A19" s="168" t="s">
        <v>70</v>
      </c>
      <c r="B19" s="22"/>
      <c r="C19" s="151"/>
      <c r="D19" s="22"/>
      <c r="E19" s="170"/>
      <c r="F19" s="170"/>
      <c r="G19" s="170"/>
      <c r="H19" s="170"/>
      <c r="I19" s="170"/>
      <c r="J19" s="170"/>
      <c r="K19" s="170"/>
      <c r="L19" s="170"/>
      <c r="M19" s="170"/>
      <c r="N19" s="170"/>
      <c r="O19" s="170"/>
      <c r="P19" s="170"/>
      <c r="Q19" s="171"/>
    </row>
    <row r="20" spans="1:17" x14ac:dyDescent="0.35">
      <c r="A20" s="168" t="s">
        <v>71</v>
      </c>
      <c r="B20" s="22"/>
      <c r="C20" s="151"/>
      <c r="D20" s="22"/>
      <c r="E20" s="170"/>
      <c r="F20" s="170"/>
      <c r="G20" s="170"/>
      <c r="H20" s="170"/>
      <c r="I20" s="170"/>
      <c r="J20" s="170"/>
      <c r="K20" s="170"/>
      <c r="L20" s="170"/>
      <c r="M20" s="170"/>
      <c r="N20" s="170"/>
      <c r="O20" s="170"/>
      <c r="P20" s="170"/>
      <c r="Q20" s="171"/>
    </row>
    <row r="21" spans="1:17" x14ac:dyDescent="0.35">
      <c r="A21" s="168" t="s">
        <v>72</v>
      </c>
      <c r="B21" s="22"/>
      <c r="C21" s="151"/>
      <c r="D21" s="22"/>
      <c r="E21" s="170"/>
      <c r="F21" s="170"/>
      <c r="G21" s="170"/>
      <c r="H21" s="170"/>
      <c r="I21" s="170"/>
      <c r="J21" s="170"/>
      <c r="K21" s="170"/>
      <c r="L21" s="170"/>
      <c r="M21" s="170"/>
      <c r="N21" s="170"/>
      <c r="O21" s="170"/>
      <c r="P21" s="170"/>
      <c r="Q21" s="171"/>
    </row>
    <row r="22" spans="1:17" x14ac:dyDescent="0.35">
      <c r="A22" s="172" t="s">
        <v>73</v>
      </c>
      <c r="B22" s="173"/>
      <c r="C22" s="174">
        <f>SUM(C17:C21)</f>
        <v>220000</v>
      </c>
      <c r="D22" s="173"/>
      <c r="E22" s="175"/>
      <c r="F22" s="175"/>
      <c r="G22" s="175"/>
      <c r="H22" s="175"/>
      <c r="I22" s="175"/>
      <c r="J22" s="175"/>
      <c r="K22" s="175"/>
      <c r="L22" s="175"/>
      <c r="M22" s="175"/>
      <c r="N22" s="175"/>
      <c r="O22" s="175"/>
      <c r="P22" s="175"/>
      <c r="Q22" s="176"/>
    </row>
  </sheetData>
  <mergeCells count="15">
    <mergeCell ref="A1:Q1"/>
    <mergeCell ref="A3:Q3"/>
    <mergeCell ref="A4:Q4"/>
    <mergeCell ref="A2:Q2"/>
    <mergeCell ref="A5:Q5"/>
    <mergeCell ref="A14:Q14"/>
    <mergeCell ref="A15:Q15"/>
    <mergeCell ref="A12:Q12"/>
    <mergeCell ref="A13:Q13"/>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4"/>
  <sheetViews>
    <sheetView zoomScale="90" zoomScaleNormal="90" workbookViewId="0">
      <selection activeCell="F21" sqref="F21"/>
    </sheetView>
  </sheetViews>
  <sheetFormatPr baseColWidth="10" defaultColWidth="11.453125" defaultRowHeight="14.5" x14ac:dyDescent="0.35"/>
  <cols>
    <col min="1" max="1" width="43" style="4" customWidth="1"/>
    <col min="2" max="2" width="14" style="4" customWidth="1"/>
    <col min="3" max="3" width="11.453125" style="4"/>
    <col min="4" max="4" width="16.7265625" style="4" customWidth="1"/>
    <col min="5" max="5" width="11.453125" style="4"/>
    <col min="6" max="6" width="11.453125" style="4" customWidth="1"/>
    <col min="7" max="7" width="11.453125" style="4"/>
    <col min="8" max="9" width="7.26953125" style="4" customWidth="1"/>
    <col min="10" max="10" width="23.7265625" style="4" customWidth="1"/>
    <col min="11" max="11" width="10.1796875" style="4" customWidth="1"/>
    <col min="12" max="12" width="6" style="4" customWidth="1"/>
    <col min="13" max="13" width="11.453125" style="4"/>
    <col min="14" max="14" width="8.7265625" style="4" customWidth="1"/>
    <col min="15" max="15" width="11.453125" style="4"/>
    <col min="16" max="16" width="8.81640625" style="4" customWidth="1"/>
    <col min="17" max="17" width="8.26953125" style="4" customWidth="1"/>
    <col min="18" max="18" width="6.81640625" style="4" customWidth="1"/>
    <col min="19" max="19" width="16" style="4" customWidth="1"/>
    <col min="20" max="20" width="16.26953125" style="4" customWidth="1"/>
    <col min="21" max="21" width="22.453125" style="4" customWidth="1"/>
    <col min="22" max="16384" width="11.453125" style="4"/>
  </cols>
  <sheetData>
    <row r="1" spans="1:21" ht="17.5" customHeight="1" x14ac:dyDescent="0.35">
      <c r="A1" s="381" t="s">
        <v>74</v>
      </c>
      <c r="B1" s="382"/>
      <c r="C1" s="382"/>
      <c r="D1" s="382"/>
      <c r="E1" s="382"/>
      <c r="F1" s="382"/>
      <c r="G1" s="382"/>
      <c r="H1" s="382"/>
      <c r="I1" s="382"/>
      <c r="J1" s="382"/>
      <c r="K1" s="382"/>
      <c r="L1" s="382"/>
      <c r="M1" s="382"/>
      <c r="N1" s="382"/>
      <c r="O1" s="382"/>
      <c r="P1" s="382"/>
      <c r="Q1" s="382"/>
      <c r="R1" s="382"/>
      <c r="S1" s="382"/>
      <c r="T1" s="382"/>
      <c r="U1" s="382"/>
    </row>
    <row r="2" spans="1:21" x14ac:dyDescent="0.35">
      <c r="A2" s="391" t="s">
        <v>75</v>
      </c>
      <c r="B2" s="391"/>
      <c r="C2" s="391"/>
      <c r="D2" s="391"/>
      <c r="E2" s="391"/>
    </row>
    <row r="3" spans="1:21" x14ac:dyDescent="0.35">
      <c r="A3" s="383" t="s">
        <v>76</v>
      </c>
      <c r="B3" s="384"/>
      <c r="C3" s="384"/>
      <c r="D3" s="384"/>
      <c r="E3" s="384"/>
      <c r="F3" s="384"/>
      <c r="G3" s="384"/>
      <c r="H3" s="384"/>
      <c r="I3" s="384"/>
      <c r="J3" s="384"/>
      <c r="K3" s="384"/>
      <c r="L3" s="384"/>
      <c r="M3" s="384"/>
      <c r="N3" s="384"/>
      <c r="O3" s="384"/>
      <c r="P3" s="384"/>
      <c r="Q3" s="384"/>
      <c r="R3" s="384"/>
      <c r="S3" s="384"/>
      <c r="T3" s="384"/>
      <c r="U3" s="385"/>
    </row>
    <row r="4" spans="1:21" ht="15" customHeight="1" x14ac:dyDescent="0.35">
      <c r="A4" s="365" t="s">
        <v>77</v>
      </c>
      <c r="B4" s="386"/>
      <c r="C4" s="386"/>
      <c r="D4" s="386"/>
      <c r="E4" s="386"/>
      <c r="F4" s="386"/>
      <c r="G4" s="386"/>
      <c r="H4" s="386"/>
      <c r="I4" s="386"/>
      <c r="J4" s="386"/>
      <c r="K4" s="386"/>
      <c r="L4" s="386"/>
      <c r="M4" s="386"/>
      <c r="N4" s="386"/>
      <c r="O4" s="386"/>
      <c r="P4" s="386"/>
      <c r="Q4" s="386"/>
      <c r="R4" s="386"/>
      <c r="S4" s="386"/>
      <c r="T4" s="386"/>
      <c r="U4" s="387"/>
    </row>
    <row r="5" spans="1:21" ht="104.25" customHeight="1" x14ac:dyDescent="0.35">
      <c r="A5" s="388" t="s">
        <v>78</v>
      </c>
      <c r="B5" s="389"/>
      <c r="C5" s="389"/>
      <c r="D5" s="389"/>
      <c r="E5" s="389"/>
      <c r="F5" s="389"/>
      <c r="G5" s="389"/>
      <c r="H5" s="389"/>
      <c r="I5" s="389"/>
      <c r="J5" s="389"/>
      <c r="K5" s="389"/>
      <c r="L5" s="389"/>
      <c r="M5" s="389"/>
      <c r="N5" s="389"/>
      <c r="O5" s="389"/>
      <c r="P5" s="389"/>
      <c r="Q5" s="389"/>
      <c r="R5" s="389"/>
      <c r="S5" s="389"/>
      <c r="T5" s="389"/>
      <c r="U5" s="390"/>
    </row>
    <row r="6" spans="1:21" x14ac:dyDescent="0.35">
      <c r="A6" s="383" t="s">
        <v>79</v>
      </c>
      <c r="B6" s="384"/>
      <c r="C6" s="384"/>
      <c r="D6" s="384"/>
      <c r="E6" s="384"/>
      <c r="F6" s="384"/>
      <c r="G6" s="384"/>
      <c r="H6" s="384"/>
      <c r="I6" s="384"/>
      <c r="J6" s="384"/>
      <c r="K6" s="384"/>
      <c r="L6" s="384"/>
      <c r="M6" s="384"/>
      <c r="N6" s="384"/>
      <c r="O6" s="384"/>
      <c r="P6" s="384"/>
      <c r="Q6" s="384"/>
      <c r="R6" s="384"/>
      <c r="S6" s="384"/>
      <c r="T6" s="384"/>
      <c r="U6" s="385"/>
    </row>
    <row r="7" spans="1:21" ht="19.149999999999999" customHeight="1" x14ac:dyDescent="0.35">
      <c r="A7" s="365" t="s">
        <v>80</v>
      </c>
      <c r="B7" s="366"/>
      <c r="C7" s="366"/>
      <c r="D7" s="366"/>
      <c r="E7" s="366"/>
      <c r="F7" s="366"/>
      <c r="G7" s="366"/>
      <c r="H7" s="366"/>
      <c r="I7" s="366"/>
      <c r="J7" s="366"/>
      <c r="K7" s="366"/>
      <c r="L7" s="366"/>
      <c r="M7" s="366"/>
      <c r="N7" s="366"/>
      <c r="O7" s="366"/>
      <c r="P7" s="366"/>
      <c r="Q7" s="366"/>
      <c r="R7" s="366"/>
      <c r="S7" s="366"/>
      <c r="T7" s="366"/>
      <c r="U7" s="367"/>
    </row>
    <row r="8" spans="1:21" ht="51.75" customHeight="1" x14ac:dyDescent="0.35">
      <c r="A8" s="368" t="s">
        <v>81</v>
      </c>
      <c r="B8" s="355"/>
      <c r="C8" s="355"/>
      <c r="D8" s="355"/>
      <c r="E8" s="355"/>
      <c r="F8" s="355"/>
      <c r="G8" s="355"/>
      <c r="H8" s="355"/>
      <c r="I8" s="355"/>
      <c r="J8" s="355"/>
      <c r="K8" s="355"/>
      <c r="L8" s="355"/>
      <c r="M8" s="355"/>
      <c r="N8" s="355"/>
      <c r="O8" s="355"/>
      <c r="P8" s="355"/>
      <c r="Q8" s="355"/>
      <c r="R8" s="355"/>
      <c r="S8" s="355"/>
      <c r="T8" s="355"/>
      <c r="U8" s="356"/>
    </row>
    <row r="9" spans="1:21" x14ac:dyDescent="0.35">
      <c r="A9" s="369" t="s">
        <v>82</v>
      </c>
      <c r="B9" s="370"/>
      <c r="C9" s="370"/>
      <c r="D9" s="370"/>
      <c r="E9" s="370"/>
      <c r="F9" s="370"/>
      <c r="G9" s="370"/>
      <c r="H9" s="370"/>
      <c r="I9" s="370"/>
      <c r="J9" s="370"/>
      <c r="K9" s="370"/>
      <c r="L9" s="370"/>
      <c r="M9" s="370"/>
      <c r="N9" s="370"/>
      <c r="O9" s="370"/>
      <c r="P9" s="370"/>
      <c r="Q9" s="370"/>
      <c r="R9" s="370"/>
      <c r="S9" s="370"/>
      <c r="T9" s="370"/>
      <c r="U9" s="371"/>
    </row>
    <row r="10" spans="1:21" ht="13.9" customHeight="1" x14ac:dyDescent="0.35">
      <c r="A10" s="372"/>
      <c r="B10" s="366"/>
      <c r="C10" s="366"/>
      <c r="D10" s="366"/>
      <c r="E10" s="366"/>
      <c r="F10" s="366"/>
      <c r="G10" s="366"/>
      <c r="H10" s="366"/>
      <c r="I10" s="366"/>
      <c r="J10" s="366"/>
      <c r="K10" s="366"/>
      <c r="L10" s="366"/>
      <c r="M10" s="366"/>
      <c r="N10" s="366"/>
      <c r="O10" s="366"/>
      <c r="P10" s="366"/>
      <c r="Q10" s="366"/>
      <c r="R10" s="366"/>
      <c r="S10" s="366"/>
      <c r="T10" s="366"/>
      <c r="U10" s="373"/>
    </row>
    <row r="11" spans="1:21" ht="35.5" customHeight="1" x14ac:dyDescent="0.35">
      <c r="A11" s="392" t="s">
        <v>83</v>
      </c>
      <c r="B11" s="375"/>
      <c r="C11" s="374" t="s">
        <v>84</v>
      </c>
      <c r="D11" s="375"/>
      <c r="E11" s="374" t="s">
        <v>85</v>
      </c>
      <c r="F11" s="375"/>
      <c r="G11" s="374" t="s">
        <v>86</v>
      </c>
      <c r="H11" s="375"/>
      <c r="I11" s="374" t="s">
        <v>87</v>
      </c>
      <c r="J11" s="375"/>
      <c r="K11" s="374" t="s">
        <v>88</v>
      </c>
      <c r="L11" s="375"/>
      <c r="M11" s="374" t="s">
        <v>89</v>
      </c>
      <c r="N11" s="375"/>
      <c r="O11" s="374" t="s">
        <v>90</v>
      </c>
      <c r="P11" s="375"/>
      <c r="Q11" s="374" t="s">
        <v>91</v>
      </c>
      <c r="R11" s="376"/>
      <c r="S11" s="178" t="s">
        <v>92</v>
      </c>
      <c r="T11" s="178" t="s">
        <v>93</v>
      </c>
      <c r="U11" s="179" t="s">
        <v>94</v>
      </c>
    </row>
    <row r="12" spans="1:21" x14ac:dyDescent="0.35">
      <c r="A12" s="379" t="s">
        <v>95</v>
      </c>
      <c r="B12" s="361"/>
      <c r="C12" s="363"/>
      <c r="D12" s="364"/>
      <c r="E12" s="360"/>
      <c r="F12" s="361"/>
      <c r="G12" s="360"/>
      <c r="H12" s="361"/>
      <c r="I12" s="380"/>
      <c r="J12" s="361"/>
      <c r="K12" s="360"/>
      <c r="L12" s="361"/>
      <c r="M12" s="360"/>
      <c r="N12" s="361"/>
      <c r="O12" s="360"/>
      <c r="P12" s="361"/>
      <c r="Q12" s="360"/>
      <c r="R12" s="362"/>
      <c r="S12" s="180"/>
      <c r="T12" s="180"/>
      <c r="U12" s="181"/>
    </row>
    <row r="14" spans="1:21" ht="55.15" customHeight="1" x14ac:dyDescent="0.35">
      <c r="A14" s="377" t="s">
        <v>96</v>
      </c>
      <c r="B14" s="378"/>
    </row>
  </sheetData>
  <mergeCells count="29">
    <mergeCell ref="A14:B14"/>
    <mergeCell ref="A12:B12"/>
    <mergeCell ref="M12:N12"/>
    <mergeCell ref="I12:J12"/>
    <mergeCell ref="A1:U1"/>
    <mergeCell ref="A3:U3"/>
    <mergeCell ref="A4:U4"/>
    <mergeCell ref="A5:U5"/>
    <mergeCell ref="A6:U6"/>
    <mergeCell ref="A2:E2"/>
    <mergeCell ref="A11:B11"/>
    <mergeCell ref="G11:H11"/>
    <mergeCell ref="K11:L11"/>
    <mergeCell ref="I11:J11"/>
    <mergeCell ref="C11:D11"/>
    <mergeCell ref="E11:F11"/>
    <mergeCell ref="A7:U7"/>
    <mergeCell ref="A8:U8"/>
    <mergeCell ref="A9:U9"/>
    <mergeCell ref="A10:U10"/>
    <mergeCell ref="M11:N11"/>
    <mergeCell ref="O11:P11"/>
    <mergeCell ref="Q11:R11"/>
    <mergeCell ref="O12:P12"/>
    <mergeCell ref="Q12:R12"/>
    <mergeCell ref="C12:D12"/>
    <mergeCell ref="E12:F12"/>
    <mergeCell ref="G12:H12"/>
    <mergeCell ref="K12:L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22"/>
  <sheetViews>
    <sheetView zoomScale="90" zoomScaleNormal="90" workbookViewId="0">
      <selection activeCell="I14" sqref="I14"/>
    </sheetView>
  </sheetViews>
  <sheetFormatPr baseColWidth="10" defaultColWidth="11.453125" defaultRowHeight="14.5" x14ac:dyDescent="0.35"/>
  <cols>
    <col min="1" max="1" width="25.81640625" customWidth="1"/>
    <col min="2" max="2" width="10.1796875" customWidth="1"/>
    <col min="3" max="3" width="25.453125" customWidth="1"/>
    <col min="4" max="4" width="36.453125" customWidth="1"/>
    <col min="5" max="5" width="15.26953125" customWidth="1"/>
    <col min="6" max="7" width="17.7265625" customWidth="1"/>
    <col min="9" max="9" width="22.1796875" customWidth="1"/>
    <col min="10" max="10" width="29.453125" customWidth="1"/>
    <col min="11" max="11" width="21" customWidth="1"/>
    <col min="12" max="12" width="23.453125" customWidth="1"/>
    <col min="13" max="13" width="14.26953125" customWidth="1"/>
    <col min="14" max="14" width="17.81640625" customWidth="1"/>
    <col min="15" max="15" width="37.7265625" customWidth="1"/>
    <col min="16" max="16" width="16.54296875" customWidth="1"/>
  </cols>
  <sheetData>
    <row r="1" spans="1:16" ht="24.75" customHeight="1" x14ac:dyDescent="0.35">
      <c r="A1" s="393" t="s">
        <v>97</v>
      </c>
      <c r="B1" s="394"/>
      <c r="C1" s="394"/>
      <c r="D1" s="394"/>
      <c r="E1" s="394"/>
      <c r="F1" s="394"/>
      <c r="G1" s="394"/>
      <c r="H1" s="394"/>
      <c r="I1" s="394"/>
      <c r="J1" s="394"/>
      <c r="K1" s="394"/>
      <c r="L1" s="394"/>
      <c r="M1" s="394"/>
      <c r="N1" s="394"/>
      <c r="O1" s="395"/>
    </row>
    <row r="2" spans="1:16" ht="24.75" customHeight="1" x14ac:dyDescent="0.35">
      <c r="A2" s="403" t="s">
        <v>98</v>
      </c>
      <c r="B2" s="404"/>
      <c r="C2" s="404"/>
      <c r="D2" s="404"/>
      <c r="E2" s="404"/>
      <c r="F2" s="405"/>
      <c r="G2" s="309"/>
      <c r="H2" s="123"/>
      <c r="I2" s="396" t="s">
        <v>99</v>
      </c>
      <c r="J2" s="397"/>
      <c r="K2" s="397"/>
      <c r="L2" s="397"/>
      <c r="M2" s="397"/>
      <c r="N2" s="397"/>
      <c r="O2" s="398"/>
    </row>
    <row r="3" spans="1:16" ht="36.75" customHeight="1" x14ac:dyDescent="0.35">
      <c r="A3" s="290" t="s">
        <v>100</v>
      </c>
      <c r="B3" s="291" t="s">
        <v>101</v>
      </c>
      <c r="C3" s="291" t="s">
        <v>102</v>
      </c>
      <c r="D3" s="291" t="s">
        <v>103</v>
      </c>
      <c r="E3" s="291" t="s">
        <v>104</v>
      </c>
      <c r="F3" s="294" t="s">
        <v>105</v>
      </c>
      <c r="G3" s="310" t="s">
        <v>106</v>
      </c>
      <c r="H3" s="50"/>
      <c r="I3" s="240" t="s">
        <v>100</v>
      </c>
      <c r="J3" s="214" t="s">
        <v>107</v>
      </c>
      <c r="K3" s="212" t="s">
        <v>108</v>
      </c>
      <c r="L3" s="213" t="s">
        <v>103</v>
      </c>
      <c r="M3" s="291" t="s">
        <v>104</v>
      </c>
      <c r="N3" s="291" t="s">
        <v>105</v>
      </c>
      <c r="O3" s="303" t="s">
        <v>109</v>
      </c>
      <c r="P3" s="310" t="s">
        <v>106</v>
      </c>
    </row>
    <row r="4" spans="1:16" ht="29" x14ac:dyDescent="0.35">
      <c r="A4" s="225" t="s">
        <v>110</v>
      </c>
      <c r="B4" s="226" t="s">
        <v>111</v>
      </c>
      <c r="C4" s="226" t="s">
        <v>112</v>
      </c>
      <c r="D4" s="227" t="s">
        <v>113</v>
      </c>
      <c r="E4" s="287">
        <v>67</v>
      </c>
      <c r="F4" s="295">
        <v>0</v>
      </c>
      <c r="G4" s="308" t="s">
        <v>114</v>
      </c>
      <c r="I4" s="235" t="s">
        <v>115</v>
      </c>
      <c r="J4" s="236" t="s">
        <v>116</v>
      </c>
      <c r="K4" s="237" t="s">
        <v>117</v>
      </c>
      <c r="L4" s="238" t="s">
        <v>118</v>
      </c>
      <c r="M4" s="298">
        <v>0</v>
      </c>
      <c r="N4" s="299">
        <v>4</v>
      </c>
      <c r="O4" s="239" t="s">
        <v>119</v>
      </c>
      <c r="P4" s="218" t="s">
        <v>120</v>
      </c>
    </row>
    <row r="5" spans="1:16" x14ac:dyDescent="0.35">
      <c r="A5" s="228" t="s">
        <v>121</v>
      </c>
      <c r="B5" s="226" t="s">
        <v>111</v>
      </c>
      <c r="C5" s="229" t="s">
        <v>112</v>
      </c>
      <c r="D5" s="230" t="s">
        <v>122</v>
      </c>
      <c r="E5" s="288">
        <v>46</v>
      </c>
      <c r="F5" s="295">
        <v>0</v>
      </c>
      <c r="G5" s="308" t="s">
        <v>123</v>
      </c>
      <c r="I5" s="235" t="s">
        <v>124</v>
      </c>
      <c r="J5" s="236" t="s">
        <v>125</v>
      </c>
      <c r="K5" s="237" t="s">
        <v>126</v>
      </c>
      <c r="L5" s="238" t="s">
        <v>127</v>
      </c>
      <c r="M5" s="300">
        <v>0</v>
      </c>
      <c r="N5" s="299">
        <v>5.5</v>
      </c>
      <c r="O5" s="239" t="s">
        <v>128</v>
      </c>
      <c r="P5" s="218" t="s">
        <v>129</v>
      </c>
    </row>
    <row r="6" spans="1:16" ht="29" x14ac:dyDescent="0.35">
      <c r="A6" s="225" t="s">
        <v>130</v>
      </c>
      <c r="B6" s="226" t="s">
        <v>111</v>
      </c>
      <c r="C6" s="226" t="s">
        <v>131</v>
      </c>
      <c r="D6" s="227" t="s">
        <v>132</v>
      </c>
      <c r="E6" s="288">
        <v>0</v>
      </c>
      <c r="F6" s="295">
        <v>7</v>
      </c>
      <c r="G6" s="308" t="s">
        <v>133</v>
      </c>
      <c r="I6" s="235" t="s">
        <v>134</v>
      </c>
      <c r="J6" s="236" t="s">
        <v>135</v>
      </c>
      <c r="K6" s="237" t="s">
        <v>136</v>
      </c>
      <c r="L6" s="238" t="s">
        <v>137</v>
      </c>
      <c r="M6" s="300">
        <v>0</v>
      </c>
      <c r="N6" s="299">
        <v>4</v>
      </c>
      <c r="O6" s="239" t="s">
        <v>138</v>
      </c>
      <c r="P6" s="218" t="s">
        <v>139</v>
      </c>
    </row>
    <row r="7" spans="1:16" ht="43.5" x14ac:dyDescent="0.35">
      <c r="A7" s="225" t="s">
        <v>140</v>
      </c>
      <c r="B7" s="226" t="s">
        <v>111</v>
      </c>
      <c r="C7" s="226" t="s">
        <v>141</v>
      </c>
      <c r="D7" s="227" t="s">
        <v>142</v>
      </c>
      <c r="E7" s="288">
        <v>0</v>
      </c>
      <c r="F7" s="295">
        <v>7</v>
      </c>
      <c r="G7" s="308" t="s">
        <v>133</v>
      </c>
      <c r="I7" s="235" t="s">
        <v>143</v>
      </c>
      <c r="J7" s="236" t="s">
        <v>144</v>
      </c>
      <c r="K7" s="237" t="s">
        <v>145</v>
      </c>
      <c r="L7" s="238" t="s">
        <v>146</v>
      </c>
      <c r="M7" s="300">
        <v>0</v>
      </c>
      <c r="N7" s="299">
        <v>7</v>
      </c>
      <c r="O7" s="239" t="s">
        <v>147</v>
      </c>
      <c r="P7" s="218" t="s">
        <v>148</v>
      </c>
    </row>
    <row r="8" spans="1:16" ht="29" x14ac:dyDescent="0.35">
      <c r="A8" s="225" t="s">
        <v>149</v>
      </c>
      <c r="B8" s="231" t="s">
        <v>111</v>
      </c>
      <c r="C8" s="231" t="s">
        <v>150</v>
      </c>
      <c r="D8" s="227" t="s">
        <v>151</v>
      </c>
      <c r="E8" s="288">
        <v>29</v>
      </c>
      <c r="F8" s="295">
        <v>0</v>
      </c>
      <c r="G8" s="308" t="s">
        <v>152</v>
      </c>
      <c r="I8" s="241" t="s">
        <v>153</v>
      </c>
      <c r="J8" s="242" t="s">
        <v>154</v>
      </c>
      <c r="K8" s="243" t="s">
        <v>112</v>
      </c>
      <c r="L8" s="244" t="s">
        <v>155</v>
      </c>
      <c r="M8" s="301">
        <v>40</v>
      </c>
      <c r="N8" s="302">
        <v>0</v>
      </c>
      <c r="O8" s="245" t="s">
        <v>156</v>
      </c>
      <c r="P8" s="218" t="s">
        <v>157</v>
      </c>
    </row>
    <row r="9" spans="1:16" ht="29" x14ac:dyDescent="0.35">
      <c r="A9" s="225" t="s">
        <v>158</v>
      </c>
      <c r="B9" s="226" t="s">
        <v>111</v>
      </c>
      <c r="C9" s="226" t="s">
        <v>159</v>
      </c>
      <c r="D9" s="227" t="s">
        <v>160</v>
      </c>
      <c r="E9" s="288">
        <v>0</v>
      </c>
      <c r="F9" s="295">
        <v>7</v>
      </c>
      <c r="G9" s="308" t="s">
        <v>133</v>
      </c>
      <c r="I9" s="3"/>
      <c r="J9" s="3"/>
      <c r="K9" s="3"/>
      <c r="L9" s="246" t="s">
        <v>161</v>
      </c>
      <c r="M9" s="292">
        <f>SUM(M4:M8)</f>
        <v>40</v>
      </c>
      <c r="N9" s="216">
        <f>SUM(N4:N8)</f>
        <v>20.5</v>
      </c>
    </row>
    <row r="10" spans="1:16" ht="17.25" customHeight="1" x14ac:dyDescent="0.35">
      <c r="A10" s="225" t="s">
        <v>162</v>
      </c>
      <c r="B10" s="226" t="s">
        <v>111</v>
      </c>
      <c r="C10" s="226" t="s">
        <v>163</v>
      </c>
      <c r="D10" s="227" t="s">
        <v>164</v>
      </c>
      <c r="E10" s="288">
        <v>12</v>
      </c>
      <c r="F10" s="295">
        <v>7</v>
      </c>
      <c r="G10" s="308" t="s">
        <v>165</v>
      </c>
      <c r="I10" s="3"/>
      <c r="J10" s="3"/>
      <c r="K10" s="3"/>
      <c r="L10" s="3"/>
    </row>
    <row r="11" spans="1:16" x14ac:dyDescent="0.35">
      <c r="A11" s="225" t="s">
        <v>166</v>
      </c>
      <c r="B11" s="226" t="s">
        <v>111</v>
      </c>
      <c r="C11" s="226" t="s">
        <v>163</v>
      </c>
      <c r="D11" s="227" t="s">
        <v>167</v>
      </c>
      <c r="E11" s="288">
        <v>28</v>
      </c>
      <c r="F11" s="295">
        <v>7</v>
      </c>
      <c r="G11" s="308" t="s">
        <v>168</v>
      </c>
      <c r="I11" s="3"/>
      <c r="J11" s="3"/>
      <c r="K11" s="3"/>
      <c r="L11" s="3"/>
    </row>
    <row r="12" spans="1:16" x14ac:dyDescent="0.35">
      <c r="A12" s="225" t="s">
        <v>169</v>
      </c>
      <c r="B12" s="226" t="s">
        <v>111</v>
      </c>
      <c r="C12" s="226" t="s">
        <v>170</v>
      </c>
      <c r="D12" s="227" t="s">
        <v>171</v>
      </c>
      <c r="E12" s="288">
        <v>0</v>
      </c>
      <c r="F12" s="295">
        <v>5.5</v>
      </c>
      <c r="G12" s="308" t="s">
        <v>129</v>
      </c>
      <c r="I12" s="3"/>
      <c r="J12" s="3"/>
      <c r="K12" s="3"/>
      <c r="L12" s="3"/>
    </row>
    <row r="13" spans="1:16" ht="29" x14ac:dyDescent="0.35">
      <c r="A13" s="225" t="s">
        <v>172</v>
      </c>
      <c r="B13" s="226" t="s">
        <v>111</v>
      </c>
      <c r="C13" s="226" t="s">
        <v>173</v>
      </c>
      <c r="D13" s="227" t="s">
        <v>174</v>
      </c>
      <c r="E13" s="288">
        <v>0</v>
      </c>
      <c r="F13" s="295">
        <v>6</v>
      </c>
      <c r="G13" s="308" t="s">
        <v>175</v>
      </c>
      <c r="I13" s="3"/>
      <c r="J13" s="3"/>
      <c r="K13" s="3"/>
      <c r="L13" s="3"/>
    </row>
    <row r="14" spans="1:16" x14ac:dyDescent="0.35">
      <c r="A14" s="232" t="s">
        <v>176</v>
      </c>
      <c r="B14" s="233" t="s">
        <v>111</v>
      </c>
      <c r="C14" s="234" t="s">
        <v>177</v>
      </c>
      <c r="D14" s="296" t="s">
        <v>178</v>
      </c>
      <c r="E14" s="297">
        <v>0</v>
      </c>
      <c r="F14" s="293">
        <v>4</v>
      </c>
      <c r="G14" s="308" t="s">
        <v>120</v>
      </c>
      <c r="I14" s="3"/>
      <c r="J14" s="3"/>
      <c r="K14" s="3"/>
      <c r="L14" s="3"/>
    </row>
    <row r="15" spans="1:16" x14ac:dyDescent="0.35">
      <c r="D15" s="215" t="s">
        <v>179</v>
      </c>
      <c r="E15" s="289">
        <f>SUM(E4:E14)</f>
        <v>182</v>
      </c>
      <c r="F15" s="216">
        <f>SUM(F4:F14)</f>
        <v>50.5</v>
      </c>
      <c r="G15" s="286"/>
    </row>
    <row r="20" spans="1:4" x14ac:dyDescent="0.35">
      <c r="C20" s="305" t="s">
        <v>180</v>
      </c>
      <c r="D20" s="275" t="s">
        <v>181</v>
      </c>
    </row>
    <row r="21" spans="1:4" ht="26.25" customHeight="1" x14ac:dyDescent="0.35">
      <c r="A21" s="399" t="s">
        <v>182</v>
      </c>
      <c r="B21" s="400"/>
      <c r="C21" s="304">
        <f>SUM(E15,M9)</f>
        <v>222</v>
      </c>
      <c r="D21" s="311">
        <f>SUM(F15,N9)</f>
        <v>71</v>
      </c>
    </row>
    <row r="22" spans="1:4" x14ac:dyDescent="0.35">
      <c r="A22" s="401" t="s">
        <v>183</v>
      </c>
      <c r="B22" s="402"/>
      <c r="C22" s="307">
        <v>151</v>
      </c>
      <c r="D22" s="306">
        <v>71</v>
      </c>
    </row>
  </sheetData>
  <mergeCells count="5">
    <mergeCell ref="A1:O1"/>
    <mergeCell ref="I2:O2"/>
    <mergeCell ref="A21:B21"/>
    <mergeCell ref="A22:B22"/>
    <mergeCell ref="A2:F2"/>
  </mergeCells>
  <dataValidations count="1">
    <dataValidation type="list" allowBlank="1" showInputMessage="1" showErrorMessage="1" sqref="B4:B14" xr:uid="{C3C97ED7-4229-4721-9299-C502B836B9ED}">
      <formula1>"E/C, E (PRAG ou PRCE), C, ATER, PUPH/MCUPH"</formula1>
    </dataValidation>
  </dataValidations>
  <hyperlinks>
    <hyperlink ref="D14" r:id="rId1" xr:uid="{E3B1D26D-B938-4F35-B8E6-7B1582B7717C}"/>
    <hyperlink ref="D5" r:id="rId2" xr:uid="{DEA3B4BA-4056-47BF-9DEE-02F941B3D0CF}"/>
    <hyperlink ref="D13" r:id="rId3" xr:uid="{065372C5-8F03-46A2-8E98-390BFA520D92}"/>
    <hyperlink ref="D4" r:id="rId4" xr:uid="{AC39D342-E594-4641-8E40-D8893872166B}"/>
    <hyperlink ref="D6" r:id="rId5" xr:uid="{77EE2269-EA07-46DF-8A49-32BFE30D80E9}"/>
    <hyperlink ref="D7" r:id="rId6" xr:uid="{CF6F5537-5A5E-45E1-88A3-DCF1B81A59A4}"/>
    <hyperlink ref="D8" r:id="rId7" xr:uid="{76689BE0-0B58-4654-B153-464A6663AEE8}"/>
    <hyperlink ref="D10" r:id="rId8" xr:uid="{60623B58-6357-4765-97E7-7102EC7941F3}"/>
    <hyperlink ref="D11" r:id="rId9" xr:uid="{BB19B3D1-77CE-4D52-804E-3F26219AB5F4}"/>
    <hyperlink ref="D12" r:id="rId10" xr:uid="{95DA4C7B-63C5-437D-B9A2-37C7191E46FD}"/>
    <hyperlink ref="D9" r:id="rId11" xr:uid="{9804D49C-A328-4664-B334-360ED0D6EBCE}"/>
    <hyperlink ref="L8" r:id="rId12" xr:uid="{8E0E1235-E6DD-4584-A328-FBE5694FA447}"/>
    <hyperlink ref="L4" r:id="rId13" xr:uid="{D8438AAE-4424-44D9-B84E-0C193CAAFBA6}"/>
    <hyperlink ref="L5" r:id="rId14" xr:uid="{01F54066-7525-410D-9243-3C3B5FD53DC1}"/>
    <hyperlink ref="L6" r:id="rId15" xr:uid="{FE0AD849-FEB4-4CA8-850F-AC61353E3852}"/>
    <hyperlink ref="L7" r:id="rId16" xr:uid="{45550D01-D589-417D-A035-426E4E135D8F}"/>
  </hyperlinks>
  <pageMargins left="0.7" right="0.7" top="0.75" bottom="0.75" header="0.3" footer="0.3"/>
  <pageSetup paperSize="9" scale="45" orientation="portrait" verticalDpi="0" r:id="rId17"/>
  <headerFooter>
    <oddHeader>&amp;L&amp;G</oddHeader>
  </headerFooter>
  <legacyDrawingHF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P17" sqref="P17"/>
    </sheetView>
  </sheetViews>
  <sheetFormatPr baseColWidth="10" defaultColWidth="11.453125" defaultRowHeight="14.5" x14ac:dyDescent="0.35"/>
  <cols>
    <col min="1" max="1" width="74.1796875" bestFit="1" customWidth="1"/>
    <col min="3" max="3" width="21.26953125" bestFit="1" customWidth="1"/>
  </cols>
  <sheetData>
    <row r="1" spans="1:13" ht="16.5" customHeight="1" x14ac:dyDescent="0.35">
      <c r="A1" s="415" t="s">
        <v>184</v>
      </c>
      <c r="B1" s="416"/>
      <c r="C1" s="416"/>
      <c r="D1" s="416"/>
      <c r="E1" s="416"/>
      <c r="F1" s="416"/>
      <c r="G1" s="416"/>
      <c r="H1" s="416"/>
      <c r="I1" s="416"/>
      <c r="J1" s="416"/>
      <c r="K1" s="416"/>
      <c r="L1" s="416"/>
      <c r="M1" s="417"/>
    </row>
    <row r="2" spans="1:13" s="4" customFormat="1" ht="20.25" customHeight="1" x14ac:dyDescent="0.35">
      <c r="A2" s="129" t="s">
        <v>185</v>
      </c>
      <c r="B2" s="420" t="s">
        <v>186</v>
      </c>
      <c r="C2" s="421"/>
      <c r="D2" s="428"/>
      <c r="E2" s="429"/>
      <c r="F2" s="429"/>
      <c r="G2" s="429"/>
      <c r="H2" s="429"/>
      <c r="I2" s="429"/>
      <c r="J2" s="429"/>
      <c r="K2" s="429"/>
      <c r="L2" s="429"/>
      <c r="M2" s="430"/>
    </row>
    <row r="3" spans="1:13" s="4" customFormat="1" ht="20.25" customHeight="1" x14ac:dyDescent="0.35">
      <c r="A3" s="5" t="s">
        <v>187</v>
      </c>
      <c r="B3" s="422" t="s">
        <v>188</v>
      </c>
      <c r="C3" s="423"/>
      <c r="D3" s="431"/>
      <c r="E3" s="432"/>
      <c r="F3" s="432"/>
      <c r="G3" s="432"/>
      <c r="H3" s="432"/>
      <c r="I3" s="432"/>
      <c r="J3" s="432"/>
      <c r="K3" s="432"/>
      <c r="L3" s="432"/>
      <c r="M3" s="433"/>
    </row>
    <row r="4" spans="1:13" s="4" customFormat="1" ht="20.25" customHeight="1" x14ac:dyDescent="0.35">
      <c r="A4" s="5" t="s">
        <v>189</v>
      </c>
      <c r="B4" s="424" t="s">
        <v>190</v>
      </c>
      <c r="C4" s="425"/>
      <c r="D4" s="431"/>
      <c r="E4" s="432"/>
      <c r="F4" s="432"/>
      <c r="G4" s="432"/>
      <c r="H4" s="432"/>
      <c r="I4" s="432"/>
      <c r="J4" s="432"/>
      <c r="K4" s="432"/>
      <c r="L4" s="432"/>
      <c r="M4" s="433"/>
    </row>
    <row r="5" spans="1:13" s="4" customFormat="1" ht="20.25" customHeight="1" x14ac:dyDescent="0.35">
      <c r="A5" s="6" t="s">
        <v>191</v>
      </c>
      <c r="B5" s="426">
        <v>20</v>
      </c>
      <c r="C5" s="427"/>
      <c r="D5" s="434"/>
      <c r="E5" s="435"/>
      <c r="F5" s="435"/>
      <c r="G5" s="435"/>
      <c r="H5" s="435"/>
      <c r="I5" s="435"/>
      <c r="J5" s="435"/>
      <c r="K5" s="435"/>
      <c r="L5" s="435"/>
      <c r="M5" s="436"/>
    </row>
    <row r="6" spans="1:13" ht="15.75" customHeight="1" x14ac:dyDescent="0.35">
      <c r="A6" s="437" t="s">
        <v>192</v>
      </c>
      <c r="B6" s="418"/>
      <c r="C6" s="418" t="s">
        <v>193</v>
      </c>
      <c r="D6" s="418"/>
      <c r="E6" s="418"/>
      <c r="F6" s="418"/>
      <c r="G6" s="418"/>
      <c r="H6" s="418"/>
      <c r="I6" s="418"/>
      <c r="J6" s="418"/>
      <c r="K6" s="418"/>
      <c r="L6" s="418"/>
      <c r="M6" s="419"/>
    </row>
    <row r="7" spans="1:13" ht="31.5" customHeight="1" x14ac:dyDescent="0.35">
      <c r="A7" s="7" t="s">
        <v>194</v>
      </c>
      <c r="B7" s="10" t="s">
        <v>28</v>
      </c>
      <c r="C7" s="9" t="s">
        <v>195</v>
      </c>
      <c r="D7" s="441"/>
      <c r="E7" s="442"/>
      <c r="F7" s="442"/>
      <c r="G7" s="442"/>
      <c r="H7" s="442"/>
      <c r="I7" s="442"/>
      <c r="J7" s="442"/>
      <c r="K7" s="442"/>
      <c r="L7" s="442"/>
      <c r="M7" s="443"/>
    </row>
    <row r="8" spans="1:13" ht="31.5" customHeight="1" x14ac:dyDescent="0.35">
      <c r="A8" s="7" t="s">
        <v>196</v>
      </c>
      <c r="B8" s="10" t="s">
        <v>28</v>
      </c>
      <c r="C8" s="438" t="s">
        <v>197</v>
      </c>
      <c r="D8" s="439"/>
      <c r="E8" s="439"/>
      <c r="F8" s="439"/>
      <c r="G8" s="439"/>
      <c r="H8" s="439"/>
      <c r="I8" s="439"/>
      <c r="J8" s="439"/>
      <c r="K8" s="439"/>
      <c r="L8" s="439"/>
      <c r="M8" s="440"/>
    </row>
    <row r="9" spans="1:13" ht="31.5" customHeight="1" x14ac:dyDescent="0.35">
      <c r="A9" s="7" t="s">
        <v>198</v>
      </c>
      <c r="B9" s="10" t="s">
        <v>26</v>
      </c>
      <c r="C9" s="438" t="s">
        <v>197</v>
      </c>
      <c r="D9" s="439"/>
      <c r="E9" s="439"/>
      <c r="F9" s="439"/>
      <c r="G9" s="439"/>
      <c r="H9" s="439"/>
      <c r="I9" s="439"/>
      <c r="J9" s="439"/>
      <c r="K9" s="439"/>
      <c r="L9" s="439"/>
      <c r="M9" s="440"/>
    </row>
    <row r="10" spans="1:13" ht="31.5" customHeight="1" x14ac:dyDescent="0.35">
      <c r="A10" s="7" t="s">
        <v>199</v>
      </c>
      <c r="B10" s="10" t="s">
        <v>26</v>
      </c>
      <c r="C10" s="409" t="s">
        <v>200</v>
      </c>
      <c r="D10" s="410"/>
      <c r="E10" s="410"/>
      <c r="F10" s="410"/>
      <c r="G10" s="410"/>
      <c r="H10" s="410"/>
      <c r="I10" s="410"/>
      <c r="J10" s="410"/>
      <c r="K10" s="410"/>
      <c r="L10" s="410"/>
      <c r="M10" s="411"/>
    </row>
    <row r="11" spans="1:13" ht="31.5" customHeight="1" x14ac:dyDescent="0.35">
      <c r="A11" s="7" t="s">
        <v>201</v>
      </c>
      <c r="B11" s="10" t="s">
        <v>26</v>
      </c>
      <c r="C11" s="12" t="s">
        <v>202</v>
      </c>
      <c r="D11" s="406" t="s">
        <v>203</v>
      </c>
      <c r="E11" s="407"/>
      <c r="F11" s="407"/>
      <c r="G11" s="407"/>
      <c r="H11" s="407"/>
      <c r="I11" s="407"/>
      <c r="J11" s="407"/>
      <c r="K11" s="407"/>
      <c r="L11" s="407"/>
      <c r="M11" s="408"/>
    </row>
    <row r="12" spans="1:13" ht="31.5" customHeight="1" x14ac:dyDescent="0.35">
      <c r="A12" s="7" t="s">
        <v>204</v>
      </c>
      <c r="B12" s="10" t="s">
        <v>28</v>
      </c>
      <c r="C12" s="12" t="s">
        <v>205</v>
      </c>
      <c r="D12" s="450" t="s">
        <v>206</v>
      </c>
      <c r="E12" s="451"/>
      <c r="F12" s="160"/>
      <c r="G12" s="444"/>
      <c r="H12" s="445"/>
      <c r="I12" s="445"/>
      <c r="J12" s="445"/>
      <c r="K12" s="445"/>
      <c r="L12" s="445"/>
      <c r="M12" s="446"/>
    </row>
    <row r="13" spans="1:13" ht="31.5" customHeight="1" x14ac:dyDescent="0.35">
      <c r="A13" s="7" t="s">
        <v>207</v>
      </c>
      <c r="B13" s="10" t="s">
        <v>26</v>
      </c>
      <c r="C13" s="12" t="s">
        <v>202</v>
      </c>
      <c r="D13" s="450" t="s">
        <v>206</v>
      </c>
      <c r="E13" s="451"/>
      <c r="F13" s="160" t="s">
        <v>208</v>
      </c>
      <c r="G13" s="447"/>
      <c r="H13" s="448"/>
      <c r="I13" s="448"/>
      <c r="J13" s="448"/>
      <c r="K13" s="448"/>
      <c r="L13" s="448"/>
      <c r="M13" s="449"/>
    </row>
    <row r="14" spans="1:13" ht="31.5" customHeight="1" x14ac:dyDescent="0.35">
      <c r="A14" s="7" t="s">
        <v>209</v>
      </c>
      <c r="B14" s="10" t="s">
        <v>28</v>
      </c>
      <c r="C14" s="12" t="s">
        <v>205</v>
      </c>
      <c r="D14" s="406" t="s">
        <v>210</v>
      </c>
      <c r="E14" s="407"/>
      <c r="F14" s="407"/>
      <c r="G14" s="407"/>
      <c r="H14" s="407"/>
      <c r="I14" s="407"/>
      <c r="J14" s="407"/>
      <c r="K14" s="407"/>
      <c r="L14" s="407"/>
      <c r="M14" s="408"/>
    </row>
    <row r="15" spans="1:13" ht="31.5" customHeight="1" x14ac:dyDescent="0.35">
      <c r="A15" s="7" t="s">
        <v>211</v>
      </c>
      <c r="B15" s="10" t="s">
        <v>28</v>
      </c>
      <c r="C15" s="12" t="s">
        <v>205</v>
      </c>
      <c r="D15" s="406" t="s">
        <v>212</v>
      </c>
      <c r="E15" s="407"/>
      <c r="F15" s="407"/>
      <c r="G15" s="407"/>
      <c r="H15" s="407"/>
      <c r="I15" s="407"/>
      <c r="J15" s="407"/>
      <c r="K15" s="407"/>
      <c r="L15" s="407"/>
      <c r="M15" s="408"/>
    </row>
    <row r="16" spans="1:13" ht="31.5" customHeight="1" x14ac:dyDescent="0.35">
      <c r="A16" s="7" t="s">
        <v>213</v>
      </c>
      <c r="B16" s="10" t="s">
        <v>28</v>
      </c>
      <c r="C16" s="12" t="s">
        <v>205</v>
      </c>
      <c r="D16" s="9" t="s">
        <v>214</v>
      </c>
      <c r="E16" s="9"/>
      <c r="F16" s="441"/>
      <c r="G16" s="442"/>
      <c r="H16" s="442"/>
      <c r="I16" s="442"/>
      <c r="J16" s="442"/>
      <c r="K16" s="442"/>
      <c r="L16" s="442"/>
      <c r="M16" s="443"/>
    </row>
    <row r="17" spans="1:13" ht="78.75" customHeight="1" x14ac:dyDescent="0.35">
      <c r="A17" s="7" t="s">
        <v>215</v>
      </c>
      <c r="B17" s="10" t="s">
        <v>28</v>
      </c>
      <c r="C17" s="12" t="s">
        <v>205</v>
      </c>
      <c r="D17" s="9" t="s">
        <v>214</v>
      </c>
      <c r="E17" s="9"/>
      <c r="F17" s="441"/>
      <c r="G17" s="442"/>
      <c r="H17" s="442"/>
      <c r="I17" s="442"/>
      <c r="J17" s="442"/>
      <c r="K17" s="442"/>
      <c r="L17" s="442"/>
      <c r="M17" s="443"/>
    </row>
    <row r="18" spans="1:13" ht="48.75" customHeight="1" x14ac:dyDescent="0.35">
      <c r="A18" s="8" t="s">
        <v>216</v>
      </c>
      <c r="B18" s="11" t="s">
        <v>26</v>
      </c>
      <c r="C18" s="412" t="s">
        <v>217</v>
      </c>
      <c r="D18" s="413"/>
      <c r="E18" s="413"/>
      <c r="F18" s="413"/>
      <c r="G18" s="413"/>
      <c r="H18" s="413"/>
      <c r="I18" s="413"/>
      <c r="J18" s="413"/>
      <c r="K18" s="413"/>
      <c r="L18" s="413"/>
      <c r="M18" s="414"/>
    </row>
  </sheetData>
  <mergeCells count="21">
    <mergeCell ref="C8:M8"/>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F16:M16"/>
    <mergeCell ref="F17:M17"/>
  </mergeCells>
  <conditionalFormatting sqref="C7">
    <cfRule type="expression" dxfId="29" priority="38">
      <formula>$B$7&lt;&gt;"Oui"</formula>
    </cfRule>
  </conditionalFormatting>
  <conditionalFormatting sqref="D7">
    <cfRule type="expression" dxfId="28" priority="22">
      <formula>$B$7&lt;&gt;"Oui"</formula>
    </cfRule>
  </conditionalFormatting>
  <conditionalFormatting sqref="C12:D12">
    <cfRule type="expression" dxfId="27" priority="15">
      <formula>$B12&lt;&gt;"Oui"</formula>
    </cfRule>
  </conditionalFormatting>
  <conditionalFormatting sqref="F12:F13">
    <cfRule type="expression" dxfId="26" priority="14">
      <formula>$B12&lt;&gt;"Oui"</formula>
    </cfRule>
  </conditionalFormatting>
  <conditionalFormatting sqref="C14:D15">
    <cfRule type="expression" dxfId="25" priority="13">
      <formula>$B14&lt;&gt;"Oui"</formula>
    </cfRule>
  </conditionalFormatting>
  <conditionalFormatting sqref="D13">
    <cfRule type="expression" dxfId="24" priority="10">
      <formula>$B13&lt;&gt;"Oui"</formula>
    </cfRule>
  </conditionalFormatting>
  <conditionalFormatting sqref="C8">
    <cfRule type="expression" dxfId="23" priority="9">
      <formula>$B8&lt;&gt;"Oui"</formula>
    </cfRule>
  </conditionalFormatting>
  <conditionalFormatting sqref="C9">
    <cfRule type="expression" dxfId="22" priority="6">
      <formula>$B9&lt;&gt;"Oui"</formula>
    </cfRule>
  </conditionalFormatting>
  <conditionalFormatting sqref="C10">
    <cfRule type="expression" dxfId="21" priority="5">
      <formula>$B10&lt;&gt;"Oui"</formula>
    </cfRule>
  </conditionalFormatting>
  <conditionalFormatting sqref="C11:D11">
    <cfRule type="expression" dxfId="20" priority="4">
      <formula>$B11&lt;&gt;"Oui"</formula>
    </cfRule>
  </conditionalFormatting>
  <conditionalFormatting sqref="C13">
    <cfRule type="expression" dxfId="19" priority="3">
      <formula>$B13&lt;&gt;"Oui"</formula>
    </cfRule>
  </conditionalFormatting>
  <conditionalFormatting sqref="C16:F17">
    <cfRule type="expression" dxfId="18" priority="2">
      <formula>$B16&lt;&gt;"Oui"</formula>
    </cfRule>
  </conditionalFormatting>
  <conditionalFormatting sqref="C18">
    <cfRule type="expression" dxfId="17"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P51"/>
  <sheetViews>
    <sheetView zoomScale="90" zoomScaleNormal="90" workbookViewId="0">
      <selection activeCell="G20" sqref="G20"/>
    </sheetView>
  </sheetViews>
  <sheetFormatPr baseColWidth="10" defaultColWidth="11.453125" defaultRowHeight="14.5" x14ac:dyDescent="0.35"/>
  <cols>
    <col min="1" max="1" width="53.26953125" style="4" customWidth="1"/>
    <col min="2" max="2" width="18.54296875" style="4" customWidth="1"/>
    <col min="3" max="3" width="38.7265625" style="4" customWidth="1"/>
    <col min="4" max="4" width="17.26953125" style="4" customWidth="1"/>
    <col min="5" max="6" width="17.453125" style="4" customWidth="1"/>
    <col min="7" max="8" width="16.453125" style="4" customWidth="1"/>
    <col min="9" max="11" width="15.81640625" style="4" customWidth="1"/>
    <col min="12" max="12" width="22" style="4" customWidth="1"/>
    <col min="13" max="13" width="10" style="4" customWidth="1"/>
    <col min="14" max="14" width="19.1796875" style="4" customWidth="1"/>
    <col min="15" max="16" width="25.26953125" style="4" customWidth="1"/>
    <col min="17" max="16384" width="11.453125" style="4"/>
  </cols>
  <sheetData>
    <row r="1" spans="1:16" ht="15.65" customHeight="1" x14ac:dyDescent="0.35">
      <c r="A1" s="464" t="s">
        <v>218</v>
      </c>
      <c r="B1" s="465"/>
      <c r="C1" s="465"/>
      <c r="D1" s="465"/>
      <c r="E1" s="465"/>
      <c r="F1" s="465"/>
      <c r="G1" s="465"/>
      <c r="H1" s="465"/>
      <c r="I1" s="465"/>
      <c r="J1" s="465"/>
      <c r="K1" s="465"/>
      <c r="L1" s="465"/>
      <c r="M1" s="182"/>
    </row>
    <row r="2" spans="1:16" x14ac:dyDescent="0.35">
      <c r="A2" s="457" t="s">
        <v>219</v>
      </c>
      <c r="B2" s="458"/>
      <c r="C2" s="458"/>
      <c r="D2" s="458"/>
      <c r="E2" s="458"/>
      <c r="F2" s="458"/>
      <c r="G2" s="458"/>
      <c r="H2" s="458"/>
      <c r="I2" s="458"/>
      <c r="J2" s="458"/>
      <c r="K2" s="458"/>
      <c r="L2" s="459"/>
    </row>
    <row r="3" spans="1:16" x14ac:dyDescent="0.35">
      <c r="A3" s="191" t="s">
        <v>220</v>
      </c>
      <c r="B3" s="452" t="s">
        <v>221</v>
      </c>
      <c r="C3" s="453"/>
      <c r="D3" s="466" t="s">
        <v>222</v>
      </c>
      <c r="E3" s="467"/>
      <c r="F3" s="467"/>
      <c r="G3" s="467"/>
      <c r="H3" s="467"/>
      <c r="I3" s="467"/>
      <c r="J3" s="467"/>
      <c r="K3" s="467"/>
      <c r="L3" s="468"/>
    </row>
    <row r="4" spans="1:16" ht="58" x14ac:dyDescent="0.35">
      <c r="A4" s="192" t="s">
        <v>223</v>
      </c>
      <c r="B4" s="188" t="s">
        <v>224</v>
      </c>
      <c r="C4" s="188" t="s">
        <v>225</v>
      </c>
      <c r="D4" s="188" t="s">
        <v>226</v>
      </c>
      <c r="E4" s="188" t="s">
        <v>227</v>
      </c>
      <c r="F4" s="188" t="s">
        <v>228</v>
      </c>
      <c r="G4" s="188" t="s">
        <v>229</v>
      </c>
      <c r="H4" s="188" t="s">
        <v>228</v>
      </c>
      <c r="I4" s="188" t="s">
        <v>230</v>
      </c>
      <c r="J4" s="188" t="s">
        <v>228</v>
      </c>
      <c r="K4" s="189" t="s">
        <v>231</v>
      </c>
      <c r="L4" s="193" t="s">
        <v>232</v>
      </c>
      <c r="M4" s="23"/>
      <c r="N4" s="23"/>
      <c r="O4" s="282" t="s">
        <v>233</v>
      </c>
      <c r="P4" s="283" t="s">
        <v>234</v>
      </c>
    </row>
    <row r="5" spans="1:16" x14ac:dyDescent="0.35">
      <c r="A5" s="272" t="s">
        <v>235</v>
      </c>
      <c r="B5" s="247">
        <v>8</v>
      </c>
      <c r="C5" s="248"/>
      <c r="D5" s="247">
        <v>1.5</v>
      </c>
      <c r="E5" s="247"/>
      <c r="F5" s="249"/>
      <c r="G5" s="249"/>
      <c r="H5" s="249"/>
      <c r="I5" s="249"/>
      <c r="J5" s="249"/>
      <c r="K5" s="190"/>
      <c r="L5" s="194"/>
      <c r="O5" s="228"/>
      <c r="P5" s="276"/>
    </row>
    <row r="6" spans="1:16" x14ac:dyDescent="0.35">
      <c r="A6" s="217"/>
      <c r="B6" s="250"/>
      <c r="C6" s="260" t="s">
        <v>236</v>
      </c>
      <c r="D6" s="250"/>
      <c r="E6" s="183">
        <v>6.5</v>
      </c>
      <c r="F6" s="183" t="s">
        <v>237</v>
      </c>
      <c r="G6" s="250">
        <v>0</v>
      </c>
      <c r="H6" s="183" t="s">
        <v>237</v>
      </c>
      <c r="I6" s="250">
        <v>0</v>
      </c>
      <c r="J6" s="183" t="s">
        <v>237</v>
      </c>
      <c r="K6" s="184">
        <f t="shared" ref="K6:K18" si="0">E6*1.5+G6+I6*2/3</f>
        <v>9.75</v>
      </c>
      <c r="L6" s="195">
        <f t="shared" ref="L6:L18" si="1">IF(OR(F6="non",F6=""),E6*1.5,0)+IF(OR(H6="non",H6=""),G6*1,0)+IF(OR(J6="",J6="non"),I6*2/3,0)</f>
        <v>9.75</v>
      </c>
      <c r="O6" s="277">
        <v>8.5</v>
      </c>
      <c r="P6" s="278">
        <v>19.5</v>
      </c>
    </row>
    <row r="7" spans="1:16" x14ac:dyDescent="0.35">
      <c r="A7" s="217"/>
      <c r="B7" s="250"/>
      <c r="C7" s="260" t="s">
        <v>238</v>
      </c>
      <c r="D7" s="250"/>
      <c r="E7" s="183">
        <v>4</v>
      </c>
      <c r="F7" s="183" t="s">
        <v>237</v>
      </c>
      <c r="G7" s="250">
        <v>0</v>
      </c>
      <c r="H7" s="183" t="s">
        <v>237</v>
      </c>
      <c r="I7" s="250">
        <v>0</v>
      </c>
      <c r="J7" s="183" t="s">
        <v>237</v>
      </c>
      <c r="K7" s="184">
        <f t="shared" si="0"/>
        <v>6</v>
      </c>
      <c r="L7" s="195">
        <f t="shared" si="1"/>
        <v>6</v>
      </c>
      <c r="O7" s="277">
        <v>19.5</v>
      </c>
      <c r="P7" s="278">
        <v>12.5</v>
      </c>
    </row>
    <row r="8" spans="1:16" x14ac:dyDescent="0.35">
      <c r="A8" s="217"/>
      <c r="B8" s="219"/>
      <c r="C8" s="262"/>
      <c r="D8" s="250"/>
      <c r="E8" s="183"/>
      <c r="F8" s="183"/>
      <c r="G8" s="250"/>
      <c r="H8" s="183"/>
      <c r="I8" s="250"/>
      <c r="J8" s="183"/>
      <c r="K8" s="184"/>
      <c r="L8" s="195"/>
      <c r="O8" s="228"/>
      <c r="P8" s="276"/>
    </row>
    <row r="9" spans="1:16" x14ac:dyDescent="0.35">
      <c r="A9" s="273" t="s">
        <v>239</v>
      </c>
      <c r="B9" s="261">
        <v>10</v>
      </c>
      <c r="C9" s="248"/>
      <c r="D9" s="250">
        <v>1.5</v>
      </c>
      <c r="E9" s="250"/>
      <c r="F9" s="251"/>
      <c r="G9" s="251"/>
      <c r="H9" s="251"/>
      <c r="I9" s="251"/>
      <c r="J9" s="251"/>
      <c r="K9" s="184"/>
      <c r="L9" s="195"/>
      <c r="O9" s="228"/>
      <c r="P9" s="276"/>
    </row>
    <row r="10" spans="1:16" x14ac:dyDescent="0.35">
      <c r="A10" s="252"/>
      <c r="B10" s="250"/>
      <c r="C10" s="260" t="s">
        <v>240</v>
      </c>
      <c r="D10" s="250"/>
      <c r="E10" s="183">
        <v>3.5</v>
      </c>
      <c r="F10" s="183" t="s">
        <v>237</v>
      </c>
      <c r="G10" s="250">
        <v>0</v>
      </c>
      <c r="H10" s="183" t="s">
        <v>237</v>
      </c>
      <c r="I10" s="250">
        <v>0</v>
      </c>
      <c r="J10" s="183" t="s">
        <v>237</v>
      </c>
      <c r="K10" s="184">
        <f t="shared" si="0"/>
        <v>5.25</v>
      </c>
      <c r="L10" s="195">
        <f t="shared" si="1"/>
        <v>5.25</v>
      </c>
      <c r="O10" s="277">
        <v>25</v>
      </c>
      <c r="P10" s="278">
        <v>18</v>
      </c>
    </row>
    <row r="11" spans="1:16" x14ac:dyDescent="0.35">
      <c r="A11" s="252"/>
      <c r="B11" s="250"/>
      <c r="C11" s="260" t="s">
        <v>241</v>
      </c>
      <c r="D11" s="250"/>
      <c r="E11" s="183">
        <v>12</v>
      </c>
      <c r="F11" s="183" t="s">
        <v>237</v>
      </c>
      <c r="G11" s="250">
        <v>0</v>
      </c>
      <c r="H11" s="183" t="s">
        <v>237</v>
      </c>
      <c r="I11" s="250">
        <v>0</v>
      </c>
      <c r="J11" s="183" t="s">
        <v>237</v>
      </c>
      <c r="K11" s="184">
        <f t="shared" si="0"/>
        <v>18</v>
      </c>
      <c r="L11" s="195">
        <f t="shared" si="1"/>
        <v>18</v>
      </c>
      <c r="O11" s="277">
        <v>16</v>
      </c>
      <c r="P11" s="278">
        <v>13.5</v>
      </c>
    </row>
    <row r="12" spans="1:16" x14ac:dyDescent="0.35">
      <c r="A12" s="252"/>
      <c r="B12" s="250"/>
      <c r="C12" s="248"/>
      <c r="D12" s="250"/>
      <c r="E12" s="250"/>
      <c r="F12" s="251"/>
      <c r="G12" s="251"/>
      <c r="H12" s="251"/>
      <c r="I12" s="251"/>
      <c r="J12" s="251"/>
      <c r="K12" s="184"/>
      <c r="L12" s="195"/>
      <c r="O12" s="228"/>
      <c r="P12" s="276"/>
    </row>
    <row r="13" spans="1:16" ht="29" x14ac:dyDescent="0.35">
      <c r="A13" s="274" t="s">
        <v>242</v>
      </c>
      <c r="B13" s="261">
        <v>12</v>
      </c>
      <c r="C13" s="248"/>
      <c r="D13" s="250">
        <v>2</v>
      </c>
      <c r="E13" s="250"/>
      <c r="F13" s="251"/>
      <c r="G13" s="251"/>
      <c r="H13" s="251"/>
      <c r="I13" s="251"/>
      <c r="J13" s="251"/>
      <c r="K13" s="184"/>
      <c r="L13" s="195"/>
      <c r="O13" s="228"/>
      <c r="P13" s="276"/>
    </row>
    <row r="14" spans="1:16" x14ac:dyDescent="0.35">
      <c r="A14" s="252"/>
      <c r="B14" s="250"/>
      <c r="C14" s="260" t="s">
        <v>243</v>
      </c>
      <c r="D14" s="250"/>
      <c r="E14" s="183">
        <v>1</v>
      </c>
      <c r="F14" s="183" t="s">
        <v>237</v>
      </c>
      <c r="G14" s="250">
        <v>0</v>
      </c>
      <c r="H14" s="183" t="s">
        <v>237</v>
      </c>
      <c r="I14" s="250">
        <v>0</v>
      </c>
      <c r="J14" s="183" t="s">
        <v>237</v>
      </c>
      <c r="K14" s="184">
        <f t="shared" ref="K14:K16" si="2">E14*1.5+G14+I14*2/3</f>
        <v>1.5</v>
      </c>
      <c r="L14" s="195">
        <f t="shared" ref="L14:L16" si="3">IF(OR(F14="non",F14=""),E14*1.5,0)+IF(OR(H14="non",H14=""),G14*1,0)+IF(OR(J14="",J14="non"),I14*2/3,0)</f>
        <v>1.5</v>
      </c>
      <c r="O14" s="228"/>
      <c r="P14" s="276"/>
    </row>
    <row r="15" spans="1:16" x14ac:dyDescent="0.35">
      <c r="A15" s="252"/>
      <c r="B15" s="250"/>
      <c r="C15" s="263" t="s">
        <v>244</v>
      </c>
      <c r="D15" s="250"/>
      <c r="E15" s="183">
        <v>12</v>
      </c>
      <c r="F15" s="183" t="s">
        <v>237</v>
      </c>
      <c r="G15" s="183">
        <v>60</v>
      </c>
      <c r="H15" s="183" t="s">
        <v>237</v>
      </c>
      <c r="I15" s="250">
        <v>0</v>
      </c>
      <c r="J15" s="183" t="s">
        <v>237</v>
      </c>
      <c r="K15" s="184">
        <f t="shared" si="2"/>
        <v>78</v>
      </c>
      <c r="L15" s="195">
        <f t="shared" si="3"/>
        <v>78</v>
      </c>
      <c r="O15" s="228"/>
      <c r="P15" s="276"/>
    </row>
    <row r="16" spans="1:16" x14ac:dyDescent="0.35">
      <c r="A16" s="252"/>
      <c r="B16" s="250"/>
      <c r="C16" s="260" t="s">
        <v>245</v>
      </c>
      <c r="D16" s="250"/>
      <c r="E16" s="183">
        <v>12</v>
      </c>
      <c r="F16" s="183" t="s">
        <v>237</v>
      </c>
      <c r="G16" s="250">
        <v>0</v>
      </c>
      <c r="H16" s="183" t="s">
        <v>237</v>
      </c>
      <c r="I16" s="250">
        <v>0</v>
      </c>
      <c r="J16" s="183" t="s">
        <v>237</v>
      </c>
      <c r="K16" s="184">
        <f t="shared" si="2"/>
        <v>18</v>
      </c>
      <c r="L16" s="195">
        <f t="shared" si="3"/>
        <v>18</v>
      </c>
      <c r="O16" s="277">
        <v>2</v>
      </c>
      <c r="P16" s="276"/>
    </row>
    <row r="17" spans="1:16" x14ac:dyDescent="0.35">
      <c r="A17" s="252"/>
      <c r="B17" s="253"/>
      <c r="C17" s="248"/>
      <c r="D17" s="254"/>
      <c r="E17" s="250"/>
      <c r="F17" s="251"/>
      <c r="G17" s="251"/>
      <c r="H17" s="251"/>
      <c r="I17" s="251"/>
      <c r="J17" s="251"/>
      <c r="K17" s="184"/>
      <c r="L17" s="195"/>
      <c r="O17" s="228"/>
      <c r="P17" s="276"/>
    </row>
    <row r="18" spans="1:16" x14ac:dyDescent="0.35">
      <c r="A18" s="255" t="s">
        <v>246</v>
      </c>
      <c r="B18" s="264" t="s">
        <v>247</v>
      </c>
      <c r="C18" s="271" t="s">
        <v>248</v>
      </c>
      <c r="D18" s="256" t="s">
        <v>247</v>
      </c>
      <c r="E18" s="256">
        <v>0</v>
      </c>
      <c r="F18" s="265" t="s">
        <v>237</v>
      </c>
      <c r="G18" s="265">
        <v>40</v>
      </c>
      <c r="H18" s="265" t="s">
        <v>237</v>
      </c>
      <c r="I18" s="256">
        <v>0</v>
      </c>
      <c r="J18" s="265" t="s">
        <v>237</v>
      </c>
      <c r="K18" s="266">
        <f t="shared" si="0"/>
        <v>40</v>
      </c>
      <c r="L18" s="267">
        <f t="shared" si="1"/>
        <v>40</v>
      </c>
      <c r="O18" s="279"/>
      <c r="P18" s="280"/>
    </row>
    <row r="19" spans="1:16" x14ac:dyDescent="0.35">
      <c r="B19" s="268">
        <f>SUM(B5:B18)</f>
        <v>30</v>
      </c>
      <c r="D19" s="202" t="s">
        <v>73</v>
      </c>
      <c r="E19" s="180">
        <f>SUM(E5:E18)</f>
        <v>51</v>
      </c>
      <c r="F19" s="180"/>
      <c r="G19" s="180">
        <f>SUM(G5:G18)</f>
        <v>100</v>
      </c>
      <c r="H19" s="180"/>
      <c r="I19" s="180">
        <f>SUM(I5:I18)</f>
        <v>0</v>
      </c>
      <c r="J19" s="180"/>
      <c r="K19" s="269">
        <f>SUM(K5:K18)</f>
        <v>176.5</v>
      </c>
      <c r="L19" s="270">
        <f>SUM(L5:L18)</f>
        <v>176.5</v>
      </c>
      <c r="N19" s="284" t="s">
        <v>73</v>
      </c>
      <c r="O19" s="285">
        <f>SUM(O5:O18)</f>
        <v>71</v>
      </c>
      <c r="P19" s="281">
        <f>SUM(P5:P18)</f>
        <v>63.5</v>
      </c>
    </row>
    <row r="21" spans="1:16" x14ac:dyDescent="0.35">
      <c r="A21" s="457" t="s">
        <v>249</v>
      </c>
      <c r="B21" s="458"/>
      <c r="C21" s="458"/>
      <c r="D21" s="458"/>
      <c r="E21" s="458"/>
      <c r="F21" s="458"/>
      <c r="G21" s="458"/>
      <c r="H21" s="458"/>
      <c r="I21" s="458"/>
      <c r="J21" s="458"/>
      <c r="K21" s="458"/>
      <c r="L21" s="459"/>
    </row>
    <row r="22" spans="1:16" x14ac:dyDescent="0.35">
      <c r="A22" s="191" t="s">
        <v>220</v>
      </c>
      <c r="B22" s="452" t="s">
        <v>221</v>
      </c>
      <c r="C22" s="453"/>
      <c r="D22" s="466" t="s">
        <v>222</v>
      </c>
      <c r="E22" s="467"/>
      <c r="F22" s="467"/>
      <c r="G22" s="467"/>
      <c r="H22" s="467"/>
      <c r="I22" s="467"/>
      <c r="J22" s="467"/>
      <c r="K22" s="467"/>
      <c r="L22" s="468"/>
    </row>
    <row r="23" spans="1:16" ht="43.5" x14ac:dyDescent="0.35">
      <c r="A23" s="192" t="s">
        <v>223</v>
      </c>
      <c r="B23" s="188" t="s">
        <v>224</v>
      </c>
      <c r="C23" s="188" t="s">
        <v>225</v>
      </c>
      <c r="D23" s="188" t="s">
        <v>226</v>
      </c>
      <c r="E23" s="188" t="s">
        <v>227</v>
      </c>
      <c r="F23" s="188" t="s">
        <v>228</v>
      </c>
      <c r="G23" s="188" t="s">
        <v>229</v>
      </c>
      <c r="H23" s="188" t="s">
        <v>228</v>
      </c>
      <c r="I23" s="188" t="s">
        <v>230</v>
      </c>
      <c r="J23" s="188" t="s">
        <v>228</v>
      </c>
      <c r="K23" s="189" t="s">
        <v>231</v>
      </c>
      <c r="L23" s="193" t="s">
        <v>232</v>
      </c>
    </row>
    <row r="24" spans="1:16" x14ac:dyDescent="0.35">
      <c r="A24" s="258" t="s">
        <v>95</v>
      </c>
      <c r="B24" s="259"/>
      <c r="C24" s="256"/>
      <c r="D24" s="257"/>
      <c r="E24" s="251"/>
      <c r="F24" s="251"/>
      <c r="G24" s="251"/>
      <c r="H24" s="251"/>
      <c r="I24" s="251"/>
      <c r="J24" s="251"/>
      <c r="K24" s="187">
        <f t="shared" ref="K24" si="4">E24*1.5+G24+I24*2/3</f>
        <v>0</v>
      </c>
      <c r="L24" s="199">
        <f t="shared" ref="L24" si="5">IF(OR(F24="non",F24=""),E24*1.5,0)+IF(OR(H24="non",H24=""),G24*1,0)+IF(OR(J24="",J24="non"),I24*2/3,0)</f>
        <v>0</v>
      </c>
    </row>
    <row r="25" spans="1:16" x14ac:dyDescent="0.35">
      <c r="B25" s="201">
        <f>SUM(B24:B24)</f>
        <v>0</v>
      </c>
      <c r="D25" s="196" t="s">
        <v>73</v>
      </c>
      <c r="E25" s="200">
        <f>SUM(E24:E24)</f>
        <v>0</v>
      </c>
      <c r="F25" s="200"/>
      <c r="G25" s="200">
        <f>SUM(G24:G24)</f>
        <v>0</v>
      </c>
      <c r="H25" s="200"/>
      <c r="I25" s="200">
        <f>SUM(I24:I24)</f>
        <v>0</v>
      </c>
      <c r="J25" s="200"/>
      <c r="K25" s="197">
        <f>SUM(K24:K24)</f>
        <v>0</v>
      </c>
      <c r="L25" s="198">
        <f>SUM(L24:L24)</f>
        <v>0</v>
      </c>
    </row>
    <row r="27" spans="1:16" x14ac:dyDescent="0.35">
      <c r="A27" s="457" t="s">
        <v>250</v>
      </c>
      <c r="B27" s="458"/>
      <c r="C27" s="458"/>
      <c r="D27" s="458"/>
      <c r="E27" s="458"/>
      <c r="F27" s="458"/>
      <c r="G27" s="458"/>
      <c r="H27" s="458"/>
      <c r="I27" s="458"/>
      <c r="J27" s="458"/>
      <c r="K27" s="458"/>
      <c r="L27" s="459"/>
    </row>
    <row r="28" spans="1:16" x14ac:dyDescent="0.35">
      <c r="A28" s="191" t="s">
        <v>220</v>
      </c>
      <c r="B28" s="452" t="s">
        <v>221</v>
      </c>
      <c r="C28" s="453"/>
      <c r="D28" s="454"/>
      <c r="E28" s="455"/>
      <c r="F28" s="455"/>
      <c r="G28" s="455"/>
      <c r="H28" s="455"/>
      <c r="I28" s="455"/>
      <c r="J28" s="455"/>
      <c r="K28" s="455"/>
      <c r="L28" s="463"/>
    </row>
    <row r="29" spans="1:16" ht="43.5" x14ac:dyDescent="0.35">
      <c r="A29" s="192" t="s">
        <v>223</v>
      </c>
      <c r="B29" s="188" t="s">
        <v>224</v>
      </c>
      <c r="C29" s="188" t="s">
        <v>225</v>
      </c>
      <c r="D29" s="188" t="s">
        <v>226</v>
      </c>
      <c r="E29" s="188" t="s">
        <v>227</v>
      </c>
      <c r="F29" s="188" t="s">
        <v>228</v>
      </c>
      <c r="G29" s="188" t="s">
        <v>229</v>
      </c>
      <c r="H29" s="188" t="s">
        <v>228</v>
      </c>
      <c r="I29" s="188" t="s">
        <v>230</v>
      </c>
      <c r="J29" s="188" t="s">
        <v>228</v>
      </c>
      <c r="K29" s="189" t="s">
        <v>231</v>
      </c>
      <c r="L29" s="193" t="s">
        <v>232</v>
      </c>
    </row>
    <row r="30" spans="1:16" x14ac:dyDescent="0.35">
      <c r="A30" s="202" t="s">
        <v>95</v>
      </c>
      <c r="B30" s="203"/>
      <c r="C30" s="204"/>
      <c r="D30" s="177"/>
      <c r="E30" s="177"/>
      <c r="F30" s="177"/>
      <c r="G30" s="177"/>
      <c r="H30" s="177"/>
      <c r="I30" s="177"/>
      <c r="J30" s="177"/>
      <c r="K30" s="205">
        <f t="shared" ref="K30" si="6">E30*1.5+G30+I30*2/3</f>
        <v>0</v>
      </c>
      <c r="L30" s="206">
        <f>IF(OR(F30="non",F30=""),E30*1.5,0)+IF(OR(H30="non",H30=""),G30*1,0)+IF(OR(J30="",J30="non"),I30*2/3,0)</f>
        <v>0</v>
      </c>
    </row>
    <row r="31" spans="1:16" x14ac:dyDescent="0.35">
      <c r="D31" s="196" t="s">
        <v>73</v>
      </c>
      <c r="E31" s="200">
        <f>SUM(E30:E30)</f>
        <v>0</v>
      </c>
      <c r="F31" s="200"/>
      <c r="G31" s="200">
        <f>SUM(G30:G30)</f>
        <v>0</v>
      </c>
      <c r="H31" s="200"/>
      <c r="I31" s="200">
        <f>SUM(I30:I30)</f>
        <v>0</v>
      </c>
      <c r="J31" s="200"/>
      <c r="K31" s="197">
        <f>SUM(K30:K30)</f>
        <v>0</v>
      </c>
      <c r="L31" s="198">
        <f>SUM(L30:L30)</f>
        <v>0</v>
      </c>
    </row>
    <row r="33" spans="1:12" x14ac:dyDescent="0.35">
      <c r="A33" s="460" t="s">
        <v>251</v>
      </c>
      <c r="B33" s="461"/>
      <c r="C33" s="461"/>
      <c r="D33" s="461"/>
      <c r="E33" s="461"/>
      <c r="F33" s="461"/>
      <c r="G33" s="461"/>
      <c r="H33" s="461"/>
      <c r="I33" s="461"/>
      <c r="J33" s="461"/>
      <c r="K33" s="461"/>
      <c r="L33" s="462"/>
    </row>
    <row r="34" spans="1:12" x14ac:dyDescent="0.35">
      <c r="A34" s="128" t="s">
        <v>220</v>
      </c>
      <c r="B34" s="452" t="s">
        <v>221</v>
      </c>
      <c r="C34" s="453"/>
      <c r="D34" s="454"/>
      <c r="E34" s="455"/>
      <c r="F34" s="455"/>
      <c r="G34" s="455"/>
      <c r="H34" s="455"/>
      <c r="I34" s="455"/>
      <c r="J34" s="455"/>
      <c r="K34" s="455"/>
      <c r="L34" s="456"/>
    </row>
    <row r="35" spans="1:12" ht="43.5" x14ac:dyDescent="0.35">
      <c r="A35" s="126" t="s">
        <v>223</v>
      </c>
      <c r="B35" s="127" t="s">
        <v>224</v>
      </c>
      <c r="C35" s="127" t="s">
        <v>225</v>
      </c>
      <c r="D35" s="188" t="s">
        <v>226</v>
      </c>
      <c r="E35" s="127" t="s">
        <v>227</v>
      </c>
      <c r="F35" s="127" t="s">
        <v>228</v>
      </c>
      <c r="G35" s="127" t="s">
        <v>229</v>
      </c>
      <c r="H35" s="127" t="s">
        <v>228</v>
      </c>
      <c r="I35" s="127" t="s">
        <v>230</v>
      </c>
      <c r="J35" s="127" t="s">
        <v>228</v>
      </c>
      <c r="K35" s="124" t="s">
        <v>231</v>
      </c>
      <c r="L35" s="125" t="s">
        <v>232</v>
      </c>
    </row>
    <row r="36" spans="1:12" x14ac:dyDescent="0.35">
      <c r="A36" s="6" t="s">
        <v>95</v>
      </c>
      <c r="B36" s="185"/>
      <c r="C36" s="185"/>
      <c r="D36" s="186"/>
      <c r="E36" s="186"/>
      <c r="F36" s="186"/>
      <c r="G36" s="186"/>
      <c r="H36" s="186"/>
      <c r="I36" s="186"/>
      <c r="J36" s="186"/>
      <c r="K36" s="187">
        <f t="shared" ref="K36" si="7">E36*1.5+G36+I36*2/3</f>
        <v>0</v>
      </c>
      <c r="L36" s="207">
        <f t="shared" ref="L36" si="8">IF(OR(F36="non",F36=""),E36*1.5,0)+IF(OR(H36="non",H36=""),G36*1,0)+IF(OR(J36="",J36="non"),I36*2/3,0)</f>
        <v>0</v>
      </c>
    </row>
    <row r="37" spans="1:12" x14ac:dyDescent="0.35">
      <c r="D37" s="196" t="s">
        <v>73</v>
      </c>
      <c r="E37" s="200">
        <f>SUM(E36:E36)</f>
        <v>0</v>
      </c>
      <c r="F37" s="200"/>
      <c r="G37" s="200">
        <f>SUM(G36:G36)</f>
        <v>0</v>
      </c>
      <c r="H37" s="200"/>
      <c r="I37" s="200">
        <f>SUM(I36:I36)</f>
        <v>0</v>
      </c>
      <c r="J37" s="200"/>
      <c r="K37" s="197">
        <f>SUM(K36:K36)</f>
        <v>0</v>
      </c>
      <c r="L37" s="198">
        <f>SUM(L36:L36)</f>
        <v>0</v>
      </c>
    </row>
    <row r="39" spans="1:12" x14ac:dyDescent="0.35">
      <c r="A39" s="460" t="s">
        <v>252</v>
      </c>
      <c r="B39" s="461"/>
      <c r="C39" s="461"/>
      <c r="D39" s="461"/>
      <c r="E39" s="461"/>
      <c r="F39" s="461"/>
      <c r="G39" s="461"/>
      <c r="H39" s="461"/>
      <c r="I39" s="461"/>
      <c r="J39" s="461"/>
      <c r="K39" s="461"/>
      <c r="L39" s="462"/>
    </row>
    <row r="40" spans="1:12" x14ac:dyDescent="0.35">
      <c r="A40" s="128" t="s">
        <v>220</v>
      </c>
      <c r="B40" s="452" t="s">
        <v>221</v>
      </c>
      <c r="C40" s="453"/>
      <c r="D40" s="454"/>
      <c r="E40" s="455"/>
      <c r="F40" s="455"/>
      <c r="G40" s="455"/>
      <c r="H40" s="455"/>
      <c r="I40" s="455"/>
      <c r="J40" s="455"/>
      <c r="K40" s="455"/>
      <c r="L40" s="456"/>
    </row>
    <row r="41" spans="1:12" ht="43.5" x14ac:dyDescent="0.35">
      <c r="A41" s="126" t="s">
        <v>223</v>
      </c>
      <c r="B41" s="127" t="s">
        <v>224</v>
      </c>
      <c r="C41" s="127" t="s">
        <v>225</v>
      </c>
      <c r="D41" s="188" t="s">
        <v>226</v>
      </c>
      <c r="E41" s="127" t="s">
        <v>227</v>
      </c>
      <c r="F41" s="127" t="s">
        <v>228</v>
      </c>
      <c r="G41" s="127" t="s">
        <v>229</v>
      </c>
      <c r="H41" s="127" t="s">
        <v>228</v>
      </c>
      <c r="I41" s="127" t="s">
        <v>230</v>
      </c>
      <c r="J41" s="127" t="s">
        <v>228</v>
      </c>
      <c r="K41" s="124" t="s">
        <v>231</v>
      </c>
      <c r="L41" s="125" t="s">
        <v>232</v>
      </c>
    </row>
    <row r="42" spans="1:12" x14ac:dyDescent="0.35">
      <c r="A42" s="6" t="s">
        <v>95</v>
      </c>
      <c r="B42" s="185"/>
      <c r="C42" s="185"/>
      <c r="D42" s="186"/>
      <c r="E42" s="186"/>
      <c r="F42" s="186"/>
      <c r="G42" s="186"/>
      <c r="H42" s="186"/>
      <c r="I42" s="186"/>
      <c r="J42" s="186"/>
      <c r="K42" s="187">
        <f t="shared" ref="K42" si="9">E42*1.5+G42+I42*2/3</f>
        <v>0</v>
      </c>
      <c r="L42" s="207">
        <f t="shared" ref="L42" si="10">IF(OR(F42="non",F42=""),E42*1.5,0)+IF(OR(H42="non",H42=""),G42*1,0)+IF(OR(J42="",J42="non"),I42*2/3,0)</f>
        <v>0</v>
      </c>
    </row>
    <row r="43" spans="1:12" x14ac:dyDescent="0.35">
      <c r="D43" s="196" t="s">
        <v>73</v>
      </c>
      <c r="E43" s="200">
        <f>SUM(E42:E42)</f>
        <v>0</v>
      </c>
      <c r="F43" s="200"/>
      <c r="G43" s="200">
        <f>SUM(G42:G42)</f>
        <v>0</v>
      </c>
      <c r="H43" s="200"/>
      <c r="I43" s="200">
        <f>SUM(I42:I42)</f>
        <v>0</v>
      </c>
      <c r="J43" s="200"/>
      <c r="K43" s="197">
        <f>SUM(K42:K42)</f>
        <v>0</v>
      </c>
      <c r="L43" s="198">
        <f>SUM(L42:L42)</f>
        <v>0</v>
      </c>
    </row>
    <row r="45" spans="1:12" x14ac:dyDescent="0.35">
      <c r="A45" s="460" t="s">
        <v>253</v>
      </c>
      <c r="B45" s="461"/>
      <c r="C45" s="461"/>
      <c r="D45" s="461"/>
      <c r="E45" s="461"/>
      <c r="F45" s="461"/>
      <c r="G45" s="461"/>
      <c r="H45" s="461"/>
      <c r="I45" s="461"/>
      <c r="J45" s="461"/>
      <c r="K45" s="461"/>
      <c r="L45" s="462"/>
    </row>
    <row r="46" spans="1:12" x14ac:dyDescent="0.35">
      <c r="A46" s="128" t="s">
        <v>220</v>
      </c>
      <c r="B46" s="452" t="s">
        <v>221</v>
      </c>
      <c r="C46" s="453"/>
      <c r="D46" s="454"/>
      <c r="E46" s="455"/>
      <c r="F46" s="455"/>
      <c r="G46" s="455"/>
      <c r="H46" s="455"/>
      <c r="I46" s="455"/>
      <c r="J46" s="455"/>
      <c r="K46" s="455"/>
      <c r="L46" s="456"/>
    </row>
    <row r="47" spans="1:12" ht="43.5" x14ac:dyDescent="0.35">
      <c r="A47" s="126" t="s">
        <v>223</v>
      </c>
      <c r="B47" s="127" t="s">
        <v>224</v>
      </c>
      <c r="C47" s="127" t="s">
        <v>225</v>
      </c>
      <c r="D47" s="188" t="s">
        <v>226</v>
      </c>
      <c r="E47" s="127" t="s">
        <v>227</v>
      </c>
      <c r="F47" s="127" t="s">
        <v>228</v>
      </c>
      <c r="G47" s="127" t="s">
        <v>229</v>
      </c>
      <c r="H47" s="127" t="s">
        <v>228</v>
      </c>
      <c r="I47" s="127" t="s">
        <v>230</v>
      </c>
      <c r="J47" s="127" t="s">
        <v>228</v>
      </c>
      <c r="K47" s="124" t="s">
        <v>231</v>
      </c>
      <c r="L47" s="125" t="s">
        <v>232</v>
      </c>
    </row>
    <row r="48" spans="1:12" x14ac:dyDescent="0.35">
      <c r="A48" s="6" t="s">
        <v>95</v>
      </c>
      <c r="B48" s="185"/>
      <c r="C48" s="185"/>
      <c r="D48" s="186"/>
      <c r="E48" s="186"/>
      <c r="F48" s="186"/>
      <c r="G48" s="186"/>
      <c r="H48" s="186"/>
      <c r="I48" s="186"/>
      <c r="J48" s="186"/>
      <c r="K48" s="187">
        <f t="shared" ref="K48" si="11">E48*1.5+G48+I48*2/3</f>
        <v>0</v>
      </c>
      <c r="L48" s="207">
        <f t="shared" ref="L48" si="12">IF(OR(F48="non",F48=""),E48*1.5,0)+IF(OR(H48="non",H48=""),G48*1,0)+IF(OR(J48="",J48="non"),I48*2/3,0)</f>
        <v>0</v>
      </c>
    </row>
    <row r="49" spans="4:12" x14ac:dyDescent="0.35">
      <c r="D49" s="196" t="s">
        <v>73</v>
      </c>
      <c r="E49" s="200">
        <f>SUM(E48:E48)</f>
        <v>0</v>
      </c>
      <c r="F49" s="200"/>
      <c r="G49" s="200">
        <f>SUM(G48:G48)</f>
        <v>0</v>
      </c>
      <c r="H49" s="200"/>
      <c r="I49" s="200">
        <f>SUM(I48:I48)</f>
        <v>0</v>
      </c>
      <c r="J49" s="200"/>
      <c r="K49" s="197">
        <f>SUM(K48:K48)</f>
        <v>0</v>
      </c>
      <c r="L49" s="198">
        <f>SUM(L48:L48)</f>
        <v>0</v>
      </c>
    </row>
    <row r="51" spans="4:12" x14ac:dyDescent="0.35">
      <c r="D51" s="208" t="s">
        <v>254</v>
      </c>
      <c r="E51" s="209">
        <f>E37+E31+E25+E19+E43+E49</f>
        <v>51</v>
      </c>
      <c r="F51" s="209"/>
      <c r="G51" s="209">
        <f>G37+G31+G25+G19+G43+G49</f>
        <v>100</v>
      </c>
      <c r="H51" s="209"/>
      <c r="I51" s="209">
        <f>I37+I31+I25+I19+I43+I49</f>
        <v>0</v>
      </c>
      <c r="J51" s="209"/>
      <c r="K51" s="210">
        <f>K37+K31+K25+K19+K43+K49</f>
        <v>176.5</v>
      </c>
      <c r="L51" s="211">
        <f>L37+L31+L25+L19+L43+L49</f>
        <v>176.5</v>
      </c>
    </row>
  </sheetData>
  <mergeCells count="19">
    <mergeCell ref="A39:L39"/>
    <mergeCell ref="B40:C40"/>
    <mergeCell ref="D40:L40"/>
    <mergeCell ref="A45:L45"/>
    <mergeCell ref="B46:C46"/>
    <mergeCell ref="D46:L46"/>
    <mergeCell ref="A1:L1"/>
    <mergeCell ref="A2:L2"/>
    <mergeCell ref="B3:C3"/>
    <mergeCell ref="D3:L3"/>
    <mergeCell ref="B22:C22"/>
    <mergeCell ref="D22:L22"/>
    <mergeCell ref="B34:C34"/>
    <mergeCell ref="D34:L34"/>
    <mergeCell ref="A21:L21"/>
    <mergeCell ref="A27:L27"/>
    <mergeCell ref="A33:L33"/>
    <mergeCell ref="B28:C28"/>
    <mergeCell ref="D28:L28"/>
  </mergeCells>
  <dataValidations count="2">
    <dataValidation type="list" allowBlank="1" showInputMessage="1" showErrorMessage="1" sqref="H17 F17 F30 H30 F48 J30 J36 H36 F36 J42 H42 F42 J48 H48 F5 H5 J5 F9 H9 J9 F12:F13 H12:H13 J12:J13 J17 F24 H24 J24" xr:uid="{658DF863-DCDE-4668-8F05-D04CEB4CCB45}">
      <formula1>"Mutualisée,Délocalisée,NON"</formula1>
    </dataValidation>
    <dataValidation type="list" allowBlank="1" showInputMessage="1" showErrorMessage="1" sqref="F6:F8 H6:H8 J6:J8 F10:F11 H10:H11 J10:J11 F14:F16 H14:H16 J14:J16 H18 F18 J18" xr:uid="{DC9D7D83-B628-4D8C-B4A9-C662D1C77901}">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46" zoomScale="90" zoomScaleNormal="90" workbookViewId="0">
      <selection activeCell="C54" sqref="C54"/>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07" t="s">
        <v>255</v>
      </c>
      <c r="B1" s="508"/>
      <c r="C1" s="508"/>
      <c r="D1" s="508"/>
      <c r="E1" s="508"/>
      <c r="F1" s="508"/>
      <c r="G1" s="508"/>
      <c r="H1" s="508"/>
      <c r="I1" s="508"/>
      <c r="J1" s="508"/>
      <c r="K1" s="509"/>
      <c r="M1" s="473" t="s">
        <v>256</v>
      </c>
      <c r="N1" s="474"/>
      <c r="O1" s="474"/>
      <c r="P1" s="475"/>
    </row>
    <row r="2" spans="1:16" ht="16" thickBot="1" x14ac:dyDescent="0.4">
      <c r="A2" s="516" t="s">
        <v>257</v>
      </c>
      <c r="B2" s="517"/>
      <c r="C2" s="518"/>
      <c r="D2" s="519"/>
      <c r="E2" s="519"/>
      <c r="F2" s="519"/>
      <c r="G2" s="519"/>
      <c r="H2" s="519"/>
      <c r="I2" s="519"/>
      <c r="J2" s="519"/>
      <c r="K2" s="520"/>
      <c r="M2" s="469" t="s">
        <v>258</v>
      </c>
      <c r="N2" s="470"/>
      <c r="O2" s="470"/>
      <c r="P2" s="471"/>
    </row>
    <row r="3" spans="1:16" ht="15.75" customHeight="1" thickBot="1" x14ac:dyDescent="0.4">
      <c r="A3" s="130" t="s">
        <v>259</v>
      </c>
      <c r="B3" s="131">
        <v>57</v>
      </c>
      <c r="C3" s="510" t="s">
        <v>260</v>
      </c>
      <c r="D3" s="510"/>
      <c r="E3" s="510"/>
      <c r="F3" s="510"/>
      <c r="G3" s="510"/>
      <c r="H3" s="510"/>
      <c r="I3" s="510"/>
      <c r="J3" s="510"/>
      <c r="K3" s="511"/>
    </row>
    <row r="4" spans="1:16" ht="15.5" x14ac:dyDescent="0.35">
      <c r="A4" s="13" t="s">
        <v>261</v>
      </c>
      <c r="B4" s="52">
        <v>7883</v>
      </c>
      <c r="C4" s="512" t="s">
        <v>262</v>
      </c>
      <c r="D4" s="512"/>
      <c r="E4" s="512"/>
      <c r="F4" s="512"/>
      <c r="G4" s="513">
        <f>H30+(H21/15)+(H35/15)</f>
        <v>1988.5816701570682</v>
      </c>
      <c r="H4" s="514"/>
      <c r="I4" s="514"/>
      <c r="J4" s="514"/>
      <c r="K4" s="515"/>
      <c r="L4" s="117"/>
      <c r="M4" s="529" t="s">
        <v>263</v>
      </c>
      <c r="N4" s="530"/>
      <c r="O4" s="530"/>
      <c r="P4" s="531"/>
    </row>
    <row r="5" spans="1:16" ht="15.75" customHeight="1" x14ac:dyDescent="0.35">
      <c r="A5" s="13" t="s">
        <v>264</v>
      </c>
      <c r="B5" s="52">
        <v>5883</v>
      </c>
      <c r="C5" s="481" t="s">
        <v>265</v>
      </c>
      <c r="D5" s="481"/>
      <c r="E5" s="481"/>
      <c r="F5" s="481"/>
      <c r="G5" s="482" t="s">
        <v>266</v>
      </c>
      <c r="H5" s="482"/>
      <c r="I5" s="482"/>
      <c r="J5" s="482"/>
      <c r="K5" s="483"/>
      <c r="L5" s="117"/>
      <c r="M5" s="532"/>
      <c r="N5" s="533"/>
      <c r="O5" s="533"/>
      <c r="P5" s="534"/>
    </row>
    <row r="6" spans="1:16" ht="15.5" x14ac:dyDescent="0.35">
      <c r="A6" s="13" t="s">
        <v>267</v>
      </c>
      <c r="B6" s="52">
        <v>0</v>
      </c>
      <c r="C6" s="481" t="s">
        <v>265</v>
      </c>
      <c r="D6" s="481"/>
      <c r="E6" s="481"/>
      <c r="F6" s="481"/>
      <c r="G6" s="482" t="s">
        <v>268</v>
      </c>
      <c r="H6" s="482"/>
      <c r="I6" s="482"/>
      <c r="J6" s="482"/>
      <c r="K6" s="483"/>
      <c r="L6" s="118"/>
      <c r="M6" s="532"/>
      <c r="N6" s="533"/>
      <c r="O6" s="533"/>
      <c r="P6" s="534"/>
    </row>
    <row r="7" spans="1:16" ht="16.5" customHeight="1" x14ac:dyDescent="0.35">
      <c r="A7" s="13" t="s">
        <v>269</v>
      </c>
      <c r="B7" s="52"/>
      <c r="C7" s="481" t="s">
        <v>265</v>
      </c>
      <c r="D7" s="481"/>
      <c r="E7" s="481"/>
      <c r="F7" s="481"/>
      <c r="G7" s="482"/>
      <c r="H7" s="482"/>
      <c r="I7" s="482"/>
      <c r="J7" s="482"/>
      <c r="K7" s="483"/>
      <c r="L7" s="118"/>
      <c r="M7" s="532"/>
      <c r="N7" s="533"/>
      <c r="O7" s="533"/>
      <c r="P7" s="534"/>
    </row>
    <row r="8" spans="1:16" ht="16.5" customHeight="1" x14ac:dyDescent="0.35">
      <c r="A8" s="13" t="s">
        <v>270</v>
      </c>
      <c r="B8" s="52"/>
      <c r="C8" s="481" t="s">
        <v>265</v>
      </c>
      <c r="D8" s="481"/>
      <c r="E8" s="481"/>
      <c r="F8" s="481"/>
      <c r="G8" s="482"/>
      <c r="H8" s="482"/>
      <c r="I8" s="482"/>
      <c r="J8" s="482"/>
      <c r="K8" s="483"/>
      <c r="L8" s="118"/>
      <c r="M8" s="532"/>
      <c r="N8" s="533"/>
      <c r="O8" s="533"/>
      <c r="P8" s="534"/>
    </row>
    <row r="9" spans="1:16" ht="16.5" customHeight="1" x14ac:dyDescent="0.35">
      <c r="A9" s="13" t="s">
        <v>271</v>
      </c>
      <c r="B9" s="52"/>
      <c r="C9" s="481" t="s">
        <v>265</v>
      </c>
      <c r="D9" s="481"/>
      <c r="E9" s="481"/>
      <c r="F9" s="481"/>
      <c r="G9" s="482"/>
      <c r="H9" s="482"/>
      <c r="I9" s="482"/>
      <c r="J9" s="482"/>
      <c r="K9" s="483"/>
      <c r="L9" s="118"/>
      <c r="M9" s="532"/>
      <c r="N9" s="533"/>
      <c r="O9" s="533"/>
      <c r="P9" s="534"/>
    </row>
    <row r="10" spans="1:16" ht="16.5" customHeight="1" thickBot="1" x14ac:dyDescent="0.4">
      <c r="A10" s="140" t="s">
        <v>272</v>
      </c>
      <c r="B10" s="142"/>
      <c r="C10" s="481" t="s">
        <v>265</v>
      </c>
      <c r="D10" s="481"/>
      <c r="E10" s="481"/>
      <c r="F10" s="481"/>
      <c r="G10" s="482"/>
      <c r="H10" s="482"/>
      <c r="I10" s="482"/>
      <c r="J10" s="482"/>
      <c r="K10" s="483"/>
      <c r="L10" s="118"/>
      <c r="M10" s="138"/>
      <c r="N10" s="138"/>
      <c r="O10" s="138"/>
      <c r="P10" s="139"/>
    </row>
    <row r="11" spans="1:16" ht="15" customHeight="1" x14ac:dyDescent="0.35">
      <c r="A11" s="541" t="s">
        <v>273</v>
      </c>
      <c r="B11" s="542"/>
      <c r="C11" s="543"/>
      <c r="D11" s="544"/>
      <c r="E11" s="544"/>
      <c r="F11" s="544"/>
      <c r="G11" s="544"/>
      <c r="H11" s="544"/>
      <c r="I11" s="544"/>
      <c r="J11" s="544"/>
      <c r="K11" s="545"/>
      <c r="L11" s="119"/>
      <c r="M11" s="560" t="s">
        <v>274</v>
      </c>
      <c r="N11" s="561"/>
      <c r="O11" s="561"/>
      <c r="P11" s="562"/>
    </row>
    <row r="12" spans="1:16" ht="15.5" x14ac:dyDescent="0.35">
      <c r="A12" s="13" t="s">
        <v>275</v>
      </c>
      <c r="B12" s="21">
        <v>2</v>
      </c>
      <c r="C12" s="521" t="s">
        <v>276</v>
      </c>
      <c r="D12" s="522"/>
      <c r="E12" s="522"/>
      <c r="F12" s="522"/>
      <c r="G12" s="522"/>
      <c r="H12" s="522"/>
      <c r="I12" s="522"/>
      <c r="J12" s="522"/>
      <c r="K12" s="523"/>
      <c r="L12" s="119"/>
      <c r="M12" s="560"/>
      <c r="N12" s="561"/>
      <c r="O12" s="561"/>
      <c r="P12" s="562"/>
    </row>
    <row r="13" spans="1:16" ht="15.5" x14ac:dyDescent="0.35">
      <c r="A13" s="13" t="s">
        <v>277</v>
      </c>
      <c r="B13" s="21">
        <v>4</v>
      </c>
      <c r="C13" s="524"/>
      <c r="D13" s="314"/>
      <c r="E13" s="314"/>
      <c r="F13" s="314"/>
      <c r="G13" s="314"/>
      <c r="H13" s="314"/>
      <c r="I13" s="314"/>
      <c r="J13" s="314"/>
      <c r="K13" s="525"/>
      <c r="L13" s="119"/>
      <c r="M13" s="560"/>
      <c r="N13" s="561"/>
      <c r="O13" s="561"/>
      <c r="P13" s="562"/>
    </row>
    <row r="14" spans="1:16" ht="15.5" x14ac:dyDescent="0.35">
      <c r="A14" s="13" t="s">
        <v>278</v>
      </c>
      <c r="B14" s="21">
        <v>16</v>
      </c>
      <c r="C14" s="524"/>
      <c r="D14" s="314"/>
      <c r="E14" s="314"/>
      <c r="F14" s="314"/>
      <c r="G14" s="314"/>
      <c r="H14" s="314"/>
      <c r="I14" s="314"/>
      <c r="J14" s="314"/>
      <c r="K14" s="525"/>
      <c r="L14" s="119"/>
      <c r="M14" s="560"/>
      <c r="N14" s="561"/>
      <c r="O14" s="561"/>
      <c r="P14" s="562"/>
    </row>
    <row r="15" spans="1:16" ht="15.5" x14ac:dyDescent="0.35">
      <c r="A15" s="13" t="s">
        <v>279</v>
      </c>
      <c r="B15" s="21"/>
      <c r="C15" s="524"/>
      <c r="D15" s="314"/>
      <c r="E15" s="314"/>
      <c r="F15" s="314"/>
      <c r="G15" s="314"/>
      <c r="H15" s="314"/>
      <c r="I15" s="314"/>
      <c r="J15" s="314"/>
      <c r="K15" s="525"/>
      <c r="L15" s="119"/>
      <c r="M15" s="560"/>
      <c r="N15" s="561"/>
      <c r="O15" s="561"/>
      <c r="P15" s="562"/>
    </row>
    <row r="16" spans="1:16" ht="15.5" x14ac:dyDescent="0.35">
      <c r="A16" s="13" t="s">
        <v>280</v>
      </c>
      <c r="B16" s="21"/>
      <c r="C16" s="524"/>
      <c r="D16" s="314"/>
      <c r="E16" s="314"/>
      <c r="F16" s="314"/>
      <c r="G16" s="314"/>
      <c r="H16" s="314"/>
      <c r="I16" s="314"/>
      <c r="J16" s="314"/>
      <c r="K16" s="525"/>
      <c r="L16" s="119"/>
      <c r="M16" s="560"/>
      <c r="N16" s="561"/>
      <c r="O16" s="561"/>
      <c r="P16" s="562"/>
    </row>
    <row r="17" spans="1:16" ht="15.5" x14ac:dyDescent="0.35">
      <c r="A17" s="13" t="s">
        <v>281</v>
      </c>
      <c r="B17" s="21"/>
      <c r="C17" s="524"/>
      <c r="D17" s="314"/>
      <c r="E17" s="314"/>
      <c r="F17" s="314"/>
      <c r="G17" s="314"/>
      <c r="H17" s="314"/>
      <c r="I17" s="314"/>
      <c r="J17" s="314"/>
      <c r="K17" s="525"/>
      <c r="L17" s="119"/>
      <c r="M17" s="560"/>
      <c r="N17" s="561"/>
      <c r="O17" s="561"/>
      <c r="P17" s="562"/>
    </row>
    <row r="18" spans="1:16" ht="16" thickBot="1" x14ac:dyDescent="0.4">
      <c r="A18" s="13" t="s">
        <v>282</v>
      </c>
      <c r="B18" s="141"/>
      <c r="C18" s="526"/>
      <c r="D18" s="527"/>
      <c r="E18" s="527"/>
      <c r="F18" s="527"/>
      <c r="G18" s="527"/>
      <c r="H18" s="527"/>
      <c r="I18" s="527"/>
      <c r="J18" s="527"/>
      <c r="K18" s="528"/>
      <c r="L18" s="119"/>
      <c r="M18" s="560"/>
      <c r="N18" s="561"/>
      <c r="O18" s="561"/>
      <c r="P18" s="562"/>
    </row>
    <row r="19" spans="1:16" ht="16.899999999999999" customHeight="1" thickBot="1" x14ac:dyDescent="0.4">
      <c r="A19" s="566" t="s">
        <v>283</v>
      </c>
      <c r="B19" s="567"/>
      <c r="C19" s="567"/>
      <c r="D19" s="567"/>
      <c r="E19" s="567"/>
      <c r="F19" s="567"/>
      <c r="G19" s="567"/>
      <c r="H19" s="567"/>
      <c r="I19" s="567"/>
      <c r="J19" s="567"/>
      <c r="K19" s="568"/>
      <c r="L19" s="118"/>
      <c r="M19" s="563"/>
      <c r="N19" s="564"/>
      <c r="O19" s="564"/>
      <c r="P19" s="565"/>
    </row>
    <row r="20" spans="1:16" ht="49.15" customHeight="1" thickBot="1" x14ac:dyDescent="0.4">
      <c r="A20" s="493"/>
      <c r="B20" s="569"/>
      <c r="C20" s="76" t="s">
        <v>284</v>
      </c>
      <c r="D20" s="53" t="s">
        <v>285</v>
      </c>
      <c r="E20" s="76" t="s">
        <v>286</v>
      </c>
      <c r="F20" s="76" t="s">
        <v>287</v>
      </c>
      <c r="G20" s="78" t="s">
        <v>288</v>
      </c>
      <c r="H20" s="76" t="s">
        <v>289</v>
      </c>
      <c r="I20" s="115"/>
      <c r="J20" s="88"/>
      <c r="K20" s="88"/>
      <c r="L20" s="88"/>
      <c r="M20" s="77"/>
      <c r="N20" s="77"/>
      <c r="O20" s="77"/>
      <c r="P20" s="77"/>
    </row>
    <row r="21" spans="1:16" ht="14.5" customHeight="1" thickTop="1" x14ac:dyDescent="0.35">
      <c r="A21" s="538" t="s">
        <v>290</v>
      </c>
      <c r="B21" s="90" t="s">
        <v>291</v>
      </c>
      <c r="C21" s="54">
        <f>SUM(C22:C27)</f>
        <v>76.5</v>
      </c>
      <c r="D21" s="55">
        <f>SUM(D22:D27)</f>
        <v>100</v>
      </c>
      <c r="E21" s="55">
        <f>SUM(E22:E27)</f>
        <v>0</v>
      </c>
      <c r="F21" s="55">
        <f>SUM(F22:F27)</f>
        <v>176.5</v>
      </c>
      <c r="G21" s="55">
        <f>SUM(G22:G27)</f>
        <v>176.5</v>
      </c>
      <c r="H21" s="56">
        <f>G21*51.39</f>
        <v>9070.3350000000009</v>
      </c>
      <c r="I21" s="120"/>
      <c r="J21" s="554" t="s">
        <v>292</v>
      </c>
      <c r="K21" s="554"/>
      <c r="L21" s="555"/>
    </row>
    <row r="22" spans="1:16" x14ac:dyDescent="0.35">
      <c r="A22" s="539"/>
      <c r="B22" s="91" t="s">
        <v>293</v>
      </c>
      <c r="C22" s="133">
        <f>'6. MAQUETTE'!E19*1.5</f>
        <v>76.5</v>
      </c>
      <c r="D22" s="133">
        <f>'6. MAQUETTE'!G19</f>
        <v>100</v>
      </c>
      <c r="E22" s="133">
        <f>'6. MAQUETTE'!I5*2/3</f>
        <v>0</v>
      </c>
      <c r="F22" s="133">
        <f t="shared" ref="F22:F25" si="0">C22+D22+E22</f>
        <v>176.5</v>
      </c>
      <c r="G22" s="134">
        <f>'6. MAQUETTE'!L19</f>
        <v>176.5</v>
      </c>
      <c r="H22" s="135">
        <f>G22*51.39</f>
        <v>9070.3350000000009</v>
      </c>
      <c r="I22" s="120"/>
      <c r="J22" s="556"/>
      <c r="K22" s="556"/>
      <c r="L22" s="557"/>
    </row>
    <row r="23" spans="1:16" x14ac:dyDescent="0.35">
      <c r="A23" s="539"/>
      <c r="B23" s="91" t="s">
        <v>294</v>
      </c>
      <c r="C23" s="133">
        <f>'6. MAQUETTE'!E25*1.5</f>
        <v>0</v>
      </c>
      <c r="D23" s="133">
        <f>'6. MAQUETTE'!G25</f>
        <v>0</v>
      </c>
      <c r="E23" s="133">
        <f>'6. MAQUETTE'!I25*2/3</f>
        <v>0</v>
      </c>
      <c r="F23" s="133">
        <f t="shared" si="0"/>
        <v>0</v>
      </c>
      <c r="G23" s="134">
        <f>'6. MAQUETTE'!L25</f>
        <v>0</v>
      </c>
      <c r="H23" s="135">
        <f t="shared" ref="H23:H27" si="1">G23*51.39</f>
        <v>0</v>
      </c>
      <c r="I23" s="120"/>
      <c r="J23" s="556"/>
      <c r="K23" s="556"/>
      <c r="L23" s="557"/>
    </row>
    <row r="24" spans="1:16" ht="15" thickBot="1" x14ac:dyDescent="0.4">
      <c r="A24" s="539"/>
      <c r="B24" s="91" t="s">
        <v>295</v>
      </c>
      <c r="C24" s="133">
        <f>'6. MAQUETTE'!E31*1.5</f>
        <v>0</v>
      </c>
      <c r="D24" s="133">
        <f>'6. MAQUETTE'!G31</f>
        <v>0</v>
      </c>
      <c r="E24" s="133">
        <f>'6. MAQUETTE'!I31*2/3</f>
        <v>0</v>
      </c>
      <c r="F24" s="133">
        <f t="shared" si="0"/>
        <v>0</v>
      </c>
      <c r="G24" s="134">
        <f>'6. MAQUETTE'!L31</f>
        <v>0</v>
      </c>
      <c r="H24" s="135">
        <f t="shared" si="1"/>
        <v>0</v>
      </c>
      <c r="I24" s="120"/>
      <c r="J24" s="558"/>
      <c r="K24" s="558"/>
      <c r="L24" s="559"/>
      <c r="M24" s="116"/>
    </row>
    <row r="25" spans="1:16" ht="15" thickTop="1" x14ac:dyDescent="0.35">
      <c r="A25" s="539"/>
      <c r="B25" s="91" t="s">
        <v>296</v>
      </c>
      <c r="C25" s="133">
        <f>'6. MAQUETTE'!E37*1.5</f>
        <v>0</v>
      </c>
      <c r="D25" s="133">
        <f>'6. MAQUETTE'!G37</f>
        <v>0</v>
      </c>
      <c r="E25" s="133">
        <f>'6. MAQUETTE'!I37*2/3</f>
        <v>0</v>
      </c>
      <c r="F25" s="133">
        <f t="shared" si="0"/>
        <v>0</v>
      </c>
      <c r="G25" s="134">
        <f>'6. MAQUETTE'!L37</f>
        <v>0</v>
      </c>
      <c r="H25" s="135">
        <f t="shared" si="1"/>
        <v>0</v>
      </c>
      <c r="I25" s="79"/>
      <c r="J25" s="79"/>
      <c r="K25" s="79"/>
      <c r="L25" s="79"/>
    </row>
    <row r="26" spans="1:16" x14ac:dyDescent="0.35">
      <c r="A26" s="539"/>
      <c r="B26" s="91" t="s">
        <v>297</v>
      </c>
      <c r="C26" s="133">
        <f>'6. MAQUETTE'!E43*1.5</f>
        <v>0</v>
      </c>
      <c r="D26" s="133">
        <f>'6. MAQUETTE'!G43</f>
        <v>0</v>
      </c>
      <c r="E26" s="133">
        <f>'6. MAQUETTE'!I43*2/3</f>
        <v>0</v>
      </c>
      <c r="F26" s="133">
        <f t="shared" ref="F26:F27" si="2">C26+D26+E26</f>
        <v>0</v>
      </c>
      <c r="G26" s="134">
        <f>'6. MAQUETTE'!L43</f>
        <v>0</v>
      </c>
      <c r="H26" s="152">
        <f t="shared" si="1"/>
        <v>0</v>
      </c>
      <c r="I26" s="79"/>
      <c r="J26" s="79"/>
      <c r="K26" s="79"/>
      <c r="L26" s="79"/>
    </row>
    <row r="27" spans="1:16" ht="15" thickBot="1" x14ac:dyDescent="0.4">
      <c r="A27" s="540"/>
      <c r="B27" s="153" t="s">
        <v>298</v>
      </c>
      <c r="C27" s="158">
        <f>'6. MAQUETTE'!E49*1.5</f>
        <v>0</v>
      </c>
      <c r="D27" s="158">
        <f>'6. MAQUETTE'!G49</f>
        <v>0</v>
      </c>
      <c r="E27" s="158">
        <f>'6. MAQUETTE'!I49*2/3</f>
        <v>0</v>
      </c>
      <c r="F27" s="158">
        <f t="shared" si="2"/>
        <v>0</v>
      </c>
      <c r="G27" s="159">
        <f>'6. MAQUETTE'!L49</f>
        <v>0</v>
      </c>
      <c r="H27" s="154">
        <f t="shared" si="1"/>
        <v>0</v>
      </c>
      <c r="I27" s="79"/>
      <c r="J27" s="79"/>
      <c r="K27" s="79"/>
      <c r="L27" s="79"/>
    </row>
    <row r="28" spans="1:16" ht="15" customHeight="1" x14ac:dyDescent="0.35">
      <c r="A28" s="495" t="s">
        <v>299</v>
      </c>
      <c r="B28" s="155" t="s">
        <v>300</v>
      </c>
      <c r="C28" s="156"/>
      <c r="D28" s="156"/>
      <c r="E28" s="156"/>
      <c r="F28" s="157">
        <v>573</v>
      </c>
      <c r="G28" s="156"/>
      <c r="H28" s="156"/>
      <c r="I28" s="79"/>
      <c r="J28" s="79"/>
      <c r="K28" s="79"/>
      <c r="L28" s="79"/>
    </row>
    <row r="29" spans="1:16" ht="15" thickBot="1" x14ac:dyDescent="0.4">
      <c r="A29" s="495"/>
      <c r="B29" s="92" t="s">
        <v>301</v>
      </c>
      <c r="C29" s="94"/>
      <c r="D29" s="94"/>
      <c r="E29" s="94"/>
      <c r="F29" s="57">
        <v>597</v>
      </c>
      <c r="G29" s="94"/>
      <c r="H29" s="94"/>
      <c r="I29" s="79"/>
      <c r="J29" s="121"/>
      <c r="K29" s="121"/>
      <c r="L29" s="121"/>
      <c r="M29" s="122"/>
    </row>
    <row r="30" spans="1:16" ht="43.15" customHeight="1" thickTop="1" thickBot="1" x14ac:dyDescent="0.4">
      <c r="A30" s="496"/>
      <c r="B30" s="93" t="s">
        <v>302</v>
      </c>
      <c r="C30" s="94"/>
      <c r="D30" s="94"/>
      <c r="E30" s="94"/>
      <c r="F30" s="94"/>
      <c r="G30" s="94"/>
      <c r="H30" s="136">
        <f>IF(F21&gt;F28,F29,(F21/F28)*F29)</f>
        <v>183.89267015706807</v>
      </c>
      <c r="J30" s="551" t="s">
        <v>303</v>
      </c>
      <c r="K30" s="552"/>
      <c r="L30" s="552"/>
      <c r="M30" s="553"/>
    </row>
    <row r="31" spans="1:16" ht="15" customHeight="1" x14ac:dyDescent="0.35">
      <c r="A31" s="494" t="s">
        <v>304</v>
      </c>
      <c r="B31" s="80" t="s">
        <v>305</v>
      </c>
      <c r="C31" s="86"/>
      <c r="D31" s="86"/>
      <c r="E31" s="86"/>
      <c r="F31" s="86"/>
      <c r="G31" s="86"/>
      <c r="H31" s="137">
        <v>5000</v>
      </c>
      <c r="I31" s="87"/>
      <c r="J31" s="87"/>
      <c r="K31" s="87"/>
      <c r="L31" s="87"/>
    </row>
    <row r="32" spans="1:16" ht="15" customHeight="1" x14ac:dyDescent="0.35">
      <c r="A32" s="495"/>
      <c r="B32" s="80" t="s">
        <v>306</v>
      </c>
      <c r="C32" s="86"/>
      <c r="D32" s="86"/>
      <c r="E32" s="86"/>
      <c r="F32" s="86"/>
      <c r="G32" s="86"/>
      <c r="H32" s="137">
        <v>10000</v>
      </c>
      <c r="I32" s="87"/>
      <c r="J32" s="87"/>
      <c r="K32" s="87"/>
      <c r="L32" s="87"/>
    </row>
    <row r="33" spans="1:13" ht="15" customHeight="1" x14ac:dyDescent="0.35">
      <c r="A33" s="495"/>
      <c r="B33" s="81" t="s">
        <v>307</v>
      </c>
      <c r="C33" s="86"/>
      <c r="D33" s="86"/>
      <c r="E33" s="86"/>
      <c r="F33" s="86"/>
      <c r="G33" s="86"/>
      <c r="H33" s="137">
        <v>3000</v>
      </c>
      <c r="I33" s="87"/>
      <c r="J33" s="87"/>
      <c r="K33" s="87"/>
      <c r="L33" s="87"/>
    </row>
    <row r="34" spans="1:13" ht="15" customHeight="1" x14ac:dyDescent="0.35">
      <c r="A34" s="495"/>
      <c r="B34" s="81" t="s">
        <v>308</v>
      </c>
      <c r="C34" s="86"/>
      <c r="D34" s="86"/>
      <c r="E34" s="86"/>
      <c r="F34" s="86"/>
      <c r="G34" s="86"/>
      <c r="H34" s="137"/>
      <c r="I34" s="87"/>
      <c r="J34" s="87"/>
      <c r="K34" s="87"/>
      <c r="L34" s="87"/>
    </row>
    <row r="35" spans="1:13" ht="15" thickBot="1" x14ac:dyDescent="0.4">
      <c r="A35" s="496"/>
      <c r="B35" s="82" t="s">
        <v>309</v>
      </c>
      <c r="C35" s="83"/>
      <c r="D35" s="84"/>
      <c r="E35" s="84"/>
      <c r="F35" s="84"/>
      <c r="G35" s="84"/>
      <c r="H35" s="85">
        <f>SUM(H31:H34)</f>
        <v>18000</v>
      </c>
    </row>
    <row r="36" spans="1:13" ht="15" thickBot="1" x14ac:dyDescent="0.4"/>
    <row r="37" spans="1:13" ht="31.9" customHeight="1" thickTop="1" thickBot="1" x14ac:dyDescent="0.4">
      <c r="A37" s="497" t="s">
        <v>310</v>
      </c>
      <c r="B37" s="498"/>
      <c r="C37" s="499">
        <f>(H21+H35)/(B4-H30)</f>
        <v>3.5160355402594781</v>
      </c>
      <c r="D37" s="500"/>
      <c r="E37" s="500"/>
      <c r="F37" s="501"/>
      <c r="G37" s="58"/>
      <c r="J37" s="551" t="s">
        <v>311</v>
      </c>
      <c r="K37" s="552"/>
      <c r="L37" s="552"/>
      <c r="M37" s="553"/>
    </row>
    <row r="38" spans="1:13" ht="31.9" customHeight="1" thickTop="1" thickBot="1" x14ac:dyDescent="0.4">
      <c r="A38" s="502" t="s">
        <v>312</v>
      </c>
      <c r="B38" s="503"/>
      <c r="C38" s="504">
        <f>IF(C37/15&lt;0,"--",IF(C37/15&lt;=1,1,C37/15))</f>
        <v>1</v>
      </c>
      <c r="D38" s="505"/>
      <c r="E38" s="505"/>
      <c r="F38" s="506"/>
      <c r="G38" s="58"/>
    </row>
    <row r="39" spans="1:13" ht="15" customHeight="1" thickBot="1" x14ac:dyDescent="0.4">
      <c r="A39" s="59"/>
      <c r="B39" s="59"/>
      <c r="C39" s="60"/>
      <c r="D39" s="60"/>
      <c r="E39" s="60"/>
      <c r="F39" s="60"/>
      <c r="G39" s="58"/>
    </row>
    <row r="40" spans="1:13" ht="16.149999999999999" customHeight="1" thickTop="1" thickBot="1" x14ac:dyDescent="0.4">
      <c r="C40" s="546" t="s">
        <v>313</v>
      </c>
      <c r="E40" s="60"/>
      <c r="F40" s="548" t="s">
        <v>314</v>
      </c>
      <c r="G40" s="549"/>
      <c r="H40" s="550"/>
      <c r="K40" s="476" t="s">
        <v>315</v>
      </c>
      <c r="L40" s="477"/>
      <c r="M40" s="478"/>
    </row>
    <row r="41" spans="1:13" ht="46.15" customHeight="1" thickBot="1" x14ac:dyDescent="0.4">
      <c r="C41" s="547"/>
      <c r="E41" s="60"/>
      <c r="F41" s="61" t="s">
        <v>316</v>
      </c>
      <c r="G41" s="62" t="s">
        <v>317</v>
      </c>
      <c r="H41" s="63" t="s">
        <v>318</v>
      </c>
    </row>
    <row r="42" spans="1:13" ht="15.5" x14ac:dyDescent="0.35">
      <c r="A42" s="486" t="s">
        <v>319</v>
      </c>
      <c r="B42" s="110" t="s">
        <v>320</v>
      </c>
      <c r="C42" s="111">
        <f>IF(OR(F57&lt;&gt;"",F57&lt;&gt;0),F57*H21,H21*F52)</f>
        <v>9070.3350000000009</v>
      </c>
      <c r="D42" s="66"/>
      <c r="E42" s="67" t="s">
        <v>321</v>
      </c>
      <c r="F42" s="132">
        <f t="shared" ref="F42:F48" si="3">B12</f>
        <v>2</v>
      </c>
      <c r="G42" s="68">
        <f>B4</f>
        <v>7883</v>
      </c>
      <c r="H42" s="69">
        <f>F42*G42</f>
        <v>15766</v>
      </c>
    </row>
    <row r="43" spans="1:13" ht="15.5" x14ac:dyDescent="0.35">
      <c r="A43" s="487"/>
      <c r="B43" s="64" t="s">
        <v>322</v>
      </c>
      <c r="C43" s="65">
        <f>F49*H30</f>
        <v>4045.6387434554977</v>
      </c>
      <c r="D43" s="58"/>
      <c r="E43" s="70" t="s">
        <v>323</v>
      </c>
      <c r="F43" s="132">
        <f t="shared" si="3"/>
        <v>4</v>
      </c>
      <c r="G43" s="71">
        <f>B5</f>
        <v>5883</v>
      </c>
      <c r="H43" s="14">
        <f t="shared" ref="H43:H45" si="4">F43*G43</f>
        <v>23532</v>
      </c>
    </row>
    <row r="44" spans="1:13" ht="16" thickBot="1" x14ac:dyDescent="0.4">
      <c r="A44" s="487"/>
      <c r="B44" s="99" t="s">
        <v>324</v>
      </c>
      <c r="C44" s="100">
        <f>H35</f>
        <v>18000</v>
      </c>
      <c r="D44" s="58"/>
      <c r="E44" s="70" t="s">
        <v>325</v>
      </c>
      <c r="F44" s="132">
        <f t="shared" si="3"/>
        <v>16</v>
      </c>
      <c r="G44" s="71">
        <f t="shared" ref="G44:G45" si="5">B6</f>
        <v>0</v>
      </c>
      <c r="H44" s="14">
        <f t="shared" si="4"/>
        <v>0</v>
      </c>
    </row>
    <row r="45" spans="1:13" ht="16" thickBot="1" x14ac:dyDescent="0.4">
      <c r="A45" s="488"/>
      <c r="B45" s="113" t="s">
        <v>326</v>
      </c>
      <c r="C45" s="114">
        <f>C42+C43+C44</f>
        <v>31115.973743455499</v>
      </c>
      <c r="D45" s="58"/>
      <c r="E45" s="70" t="s">
        <v>327</v>
      </c>
      <c r="F45" s="132">
        <f t="shared" si="3"/>
        <v>0</v>
      </c>
      <c r="G45" s="71">
        <f t="shared" si="5"/>
        <v>0</v>
      </c>
      <c r="H45" s="14">
        <f t="shared" si="4"/>
        <v>0</v>
      </c>
    </row>
    <row r="46" spans="1:13" ht="16" thickBot="1" x14ac:dyDescent="0.4">
      <c r="A46" s="489"/>
      <c r="B46" s="101" t="s">
        <v>328</v>
      </c>
      <c r="C46" s="102">
        <f>IFERROR(C45/F49,"0 €")</f>
        <v>1414.3624428843409</v>
      </c>
      <c r="D46" s="58"/>
      <c r="E46" s="70" t="s">
        <v>329</v>
      </c>
      <c r="F46" s="132">
        <f t="shared" si="3"/>
        <v>0</v>
      </c>
      <c r="G46" s="71">
        <f t="shared" ref="G46:G48" si="6">B8</f>
        <v>0</v>
      </c>
      <c r="H46" s="14">
        <f t="shared" ref="H46:H48" si="7">F46*G46</f>
        <v>0</v>
      </c>
    </row>
    <row r="47" spans="1:13" ht="16" thickBot="1" x14ac:dyDescent="0.4">
      <c r="A47" s="484" t="s">
        <v>318</v>
      </c>
      <c r="B47" s="103" t="s">
        <v>330</v>
      </c>
      <c r="C47" s="104">
        <f>H42+H43+H44+H45</f>
        <v>39298</v>
      </c>
      <c r="D47" s="58"/>
      <c r="E47" s="70" t="s">
        <v>331</v>
      </c>
      <c r="F47" s="132">
        <f t="shared" si="3"/>
        <v>0</v>
      </c>
      <c r="G47" s="71">
        <f t="shared" si="6"/>
        <v>0</v>
      </c>
      <c r="H47" s="14">
        <f t="shared" si="7"/>
        <v>0</v>
      </c>
    </row>
    <row r="48" spans="1:13" ht="16" thickBot="1" x14ac:dyDescent="0.4">
      <c r="A48" s="485"/>
      <c r="B48" s="105" t="s">
        <v>332</v>
      </c>
      <c r="C48" s="106">
        <f>IFERROR(C47/F49,"0 €")</f>
        <v>1786.2727272727273</v>
      </c>
      <c r="D48" s="58"/>
      <c r="E48" s="70" t="s">
        <v>333</v>
      </c>
      <c r="F48" s="132">
        <f t="shared" si="3"/>
        <v>0</v>
      </c>
      <c r="G48" s="71">
        <f t="shared" si="6"/>
        <v>0</v>
      </c>
      <c r="H48" s="14">
        <f t="shared" si="7"/>
        <v>0</v>
      </c>
    </row>
    <row r="49" spans="1:8" ht="16" thickBot="1" x14ac:dyDescent="0.4">
      <c r="A49" s="490" t="s">
        <v>334</v>
      </c>
      <c r="B49" s="108" t="s">
        <v>335</v>
      </c>
      <c r="C49" s="109">
        <f>C47-C45</f>
        <v>8182.0262565445009</v>
      </c>
      <c r="D49" s="58"/>
      <c r="E49" s="72" t="s">
        <v>73</v>
      </c>
      <c r="F49" s="143">
        <f>SUM(F42:F48)</f>
        <v>22</v>
      </c>
      <c r="G49" s="73"/>
      <c r="H49" s="74">
        <f>SUM(H42:H48)</f>
        <v>39298</v>
      </c>
    </row>
    <row r="50" spans="1:8" ht="16" thickBot="1" x14ac:dyDescent="0.4">
      <c r="A50" s="491"/>
      <c r="B50" s="112" t="s">
        <v>336</v>
      </c>
      <c r="C50" s="107">
        <f>C48-C46</f>
        <v>371.91028438838634</v>
      </c>
      <c r="E50" s="492" t="s">
        <v>332</v>
      </c>
      <c r="F50" s="493"/>
      <c r="G50" s="493"/>
      <c r="H50" s="75">
        <f>IFERROR(H49/F49,0)</f>
        <v>1786.2727272727273</v>
      </c>
    </row>
    <row r="51" spans="1:8" ht="15" thickBot="1" x14ac:dyDescent="0.4">
      <c r="A51" s="50"/>
    </row>
    <row r="52" spans="1:8" ht="15" thickBot="1" x14ac:dyDescent="0.4">
      <c r="B52" s="95"/>
      <c r="C52" s="95" t="str">
        <f>IF(C49=0,"autofinancé",IF(C49&lt;0,"déficitaire","excédentaire"))</f>
        <v>excédentaire</v>
      </c>
      <c r="E52" s="89" t="s">
        <v>337</v>
      </c>
      <c r="F52" s="96">
        <f>IF(F49/15&lt;=0,"0",IF(F49/15&lt;=1,1,IF(F49/15&lt;=2,2,IF(F49/15&lt;=3,3,IF(F49/15&lt;=4,4,IF(F49/15&lt;=5,5,IF(F49/15&lt;=6,6,IF(F49/15&lt;=7,7,IF(F49/15&lt;=8,8,F49/15)))))))))</f>
        <v>2</v>
      </c>
    </row>
    <row r="53" spans="1:8" x14ac:dyDescent="0.35">
      <c r="E53" s="97" t="s">
        <v>338</v>
      </c>
    </row>
    <row r="54" spans="1:8" x14ac:dyDescent="0.35">
      <c r="A54" s="146" t="s">
        <v>339</v>
      </c>
      <c r="B54" s="147"/>
      <c r="C54" s="148">
        <f>'2. DESCRIPTION FORMATION'!C22</f>
        <v>220000</v>
      </c>
      <c r="E54" s="98" t="s">
        <v>340</v>
      </c>
    </row>
    <row r="55" spans="1:8" ht="15.5" x14ac:dyDescent="0.35">
      <c r="A55" s="472" t="s">
        <v>341</v>
      </c>
      <c r="B55" s="149" t="s">
        <v>335</v>
      </c>
      <c r="C55" s="150">
        <f>C54+C47-C45</f>
        <v>228182.02625654452</v>
      </c>
      <c r="E55" s="58"/>
    </row>
    <row r="56" spans="1:8" ht="16" thickBot="1" x14ac:dyDescent="0.4">
      <c r="A56" s="472"/>
      <c r="B56" s="149" t="s">
        <v>336</v>
      </c>
      <c r="C56" s="150">
        <f>C55/F49</f>
        <v>10371.910284388387</v>
      </c>
      <c r="E56" t="s">
        <v>342</v>
      </c>
    </row>
    <row r="57" spans="1:8" ht="15" thickBot="1" x14ac:dyDescent="0.4">
      <c r="E57" s="144" t="s">
        <v>337</v>
      </c>
      <c r="F57" s="145">
        <v>1</v>
      </c>
    </row>
    <row r="58" spans="1:8" ht="57.75" customHeight="1" thickBot="1" x14ac:dyDescent="0.4">
      <c r="A58" s="479" t="s">
        <v>343</v>
      </c>
      <c r="B58" s="480"/>
      <c r="C58" s="32"/>
      <c r="E58" s="535" t="s">
        <v>344</v>
      </c>
      <c r="F58" s="536"/>
      <c r="G58" s="536"/>
      <c r="H58" s="537"/>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9" sqref="C9:D9"/>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72" t="s">
        <v>345</v>
      </c>
      <c r="B1" s="572"/>
      <c r="C1" s="572"/>
      <c r="D1" s="572"/>
      <c r="E1" s="572"/>
      <c r="F1" s="572"/>
      <c r="G1" s="572"/>
      <c r="H1" s="572"/>
      <c r="I1" s="572"/>
      <c r="J1" s="572"/>
      <c r="K1" s="572"/>
    </row>
    <row r="2" spans="1:11" ht="30" customHeight="1" x14ac:dyDescent="0.35">
      <c r="A2" s="570" t="s">
        <v>346</v>
      </c>
      <c r="B2" s="570"/>
      <c r="C2" s="570"/>
      <c r="D2" s="570"/>
      <c r="E2" s="570"/>
      <c r="F2" s="570"/>
      <c r="G2" s="570"/>
      <c r="H2" s="570"/>
      <c r="I2" s="570"/>
      <c r="J2" s="570"/>
      <c r="K2" s="570"/>
    </row>
    <row r="3" spans="1:11" ht="15.5" x14ac:dyDescent="0.35">
      <c r="A3" s="47" t="s">
        <v>347</v>
      </c>
      <c r="B3" s="17" t="s">
        <v>26</v>
      </c>
      <c r="C3" s="573" t="s">
        <v>348</v>
      </c>
      <c r="D3" s="573"/>
      <c r="E3" s="573" t="s">
        <v>349</v>
      </c>
      <c r="F3" s="573"/>
      <c r="G3" s="573"/>
      <c r="H3" s="573"/>
      <c r="I3" s="573"/>
      <c r="J3" s="573"/>
      <c r="K3" s="573"/>
    </row>
    <row r="4" spans="1:11" ht="15.5" x14ac:dyDescent="0.35">
      <c r="A4" s="47" t="s">
        <v>350</v>
      </c>
      <c r="B4" s="17"/>
      <c r="C4" s="573" t="s">
        <v>351</v>
      </c>
      <c r="D4" s="573"/>
      <c r="E4" s="573" t="s">
        <v>352</v>
      </c>
      <c r="F4" s="573"/>
      <c r="G4" s="573"/>
      <c r="H4" s="573"/>
      <c r="I4" s="573"/>
      <c r="J4" s="573"/>
      <c r="K4" s="573"/>
    </row>
    <row r="5" spans="1:11" ht="27.75" customHeight="1" x14ac:dyDescent="0.35">
      <c r="A5" s="47" t="s">
        <v>353</v>
      </c>
      <c r="B5" s="20"/>
      <c r="C5" s="573" t="s">
        <v>351</v>
      </c>
      <c r="D5" s="573"/>
      <c r="E5" s="575" t="s">
        <v>354</v>
      </c>
      <c r="F5" s="576"/>
      <c r="G5" s="576"/>
      <c r="H5" s="576"/>
      <c r="I5" s="576"/>
      <c r="J5" s="576"/>
      <c r="K5" s="577"/>
    </row>
    <row r="6" spans="1:11" ht="39.75" customHeight="1" x14ac:dyDescent="0.35">
      <c r="A6" s="48" t="s">
        <v>355</v>
      </c>
      <c r="B6" s="33"/>
      <c r="C6" s="574" t="s">
        <v>351</v>
      </c>
      <c r="D6" s="574"/>
      <c r="E6" s="575" t="s">
        <v>354</v>
      </c>
      <c r="F6" s="576"/>
      <c r="G6" s="576"/>
      <c r="H6" s="576"/>
      <c r="I6" s="576"/>
      <c r="J6" s="576"/>
      <c r="K6" s="577"/>
    </row>
    <row r="7" spans="1:11" ht="15.5" x14ac:dyDescent="0.35">
      <c r="A7" s="571" t="s">
        <v>356</v>
      </c>
      <c r="B7" s="571"/>
      <c r="C7" s="571"/>
      <c r="D7" s="571"/>
      <c r="E7" s="571"/>
      <c r="F7" s="571"/>
      <c r="G7" s="571"/>
      <c r="H7" s="571"/>
      <c r="I7" s="571"/>
      <c r="J7" s="571"/>
      <c r="K7" s="571"/>
    </row>
    <row r="8" spans="1:11" ht="30.75" customHeight="1" x14ac:dyDescent="0.35">
      <c r="A8" s="47" t="s">
        <v>357</v>
      </c>
      <c r="B8" s="20"/>
      <c r="C8" s="574" t="s">
        <v>351</v>
      </c>
      <c r="D8" s="574"/>
      <c r="E8" s="575" t="s">
        <v>354</v>
      </c>
      <c r="F8" s="576"/>
      <c r="G8" s="576"/>
      <c r="H8" s="576"/>
      <c r="I8" s="576"/>
      <c r="J8" s="576"/>
      <c r="K8" s="577"/>
    </row>
    <row r="9" spans="1:11" ht="34.5" customHeight="1" x14ac:dyDescent="0.35">
      <c r="A9" s="47" t="s">
        <v>358</v>
      </c>
      <c r="B9" s="20"/>
      <c r="C9" s="574" t="s">
        <v>351</v>
      </c>
      <c r="D9" s="574"/>
      <c r="E9" s="575" t="s">
        <v>354</v>
      </c>
      <c r="F9" s="576"/>
      <c r="G9" s="576"/>
      <c r="H9" s="576"/>
      <c r="I9" s="576"/>
      <c r="J9" s="576"/>
      <c r="K9" s="577"/>
    </row>
    <row r="10" spans="1:11" ht="17.25" customHeight="1" x14ac:dyDescent="0.35">
      <c r="A10" s="2" t="s">
        <v>359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57" t="s">
        <v>360</v>
      </c>
      <c r="B1" s="358"/>
      <c r="C1" s="358"/>
    </row>
    <row r="2" spans="1:3" ht="15" thickBot="1" x14ac:dyDescent="0.4">
      <c r="A2" s="581" t="s">
        <v>361</v>
      </c>
      <c r="B2" s="581"/>
      <c r="C2" s="581"/>
    </row>
    <row r="3" spans="1:3" ht="16" thickBot="1" x14ac:dyDescent="0.4">
      <c r="A3" s="578" t="s">
        <v>362</v>
      </c>
      <c r="B3" s="579"/>
      <c r="C3" s="580"/>
    </row>
    <row r="4" spans="1:3" ht="15.5" x14ac:dyDescent="0.35">
      <c r="A4" s="24"/>
      <c r="B4" s="24" t="s">
        <v>363</v>
      </c>
      <c r="C4" s="24" t="s">
        <v>364</v>
      </c>
    </row>
    <row r="5" spans="1:3" x14ac:dyDescent="0.35">
      <c r="A5" s="25" t="s">
        <v>365</v>
      </c>
      <c r="B5" s="15"/>
      <c r="C5" s="16"/>
    </row>
    <row r="6" spans="1:3" x14ac:dyDescent="0.35">
      <c r="A6" s="25" t="s">
        <v>366</v>
      </c>
      <c r="B6" s="26">
        <v>0</v>
      </c>
      <c r="C6" s="26">
        <v>0</v>
      </c>
    </row>
    <row r="7" spans="1:3" x14ac:dyDescent="0.35">
      <c r="A7" s="27" t="s">
        <v>367</v>
      </c>
      <c r="B7" s="28"/>
      <c r="C7" s="16"/>
    </row>
    <row r="8" spans="1:3" x14ac:dyDescent="0.35">
      <c r="A8" s="27" t="s">
        <v>368</v>
      </c>
      <c r="B8" s="28"/>
      <c r="C8" s="29"/>
    </row>
    <row r="9" spans="1:3" x14ac:dyDescent="0.35">
      <c r="A9" s="25" t="s">
        <v>369</v>
      </c>
      <c r="B9" s="28"/>
      <c r="C9" s="29"/>
    </row>
    <row r="10" spans="1:3" x14ac:dyDescent="0.35">
      <c r="A10" s="25" t="s">
        <v>370</v>
      </c>
      <c r="B10" s="28"/>
      <c r="C10" s="29"/>
    </row>
    <row r="11" spans="1:3" x14ac:dyDescent="0.35">
      <c r="A11" s="27" t="s">
        <v>371</v>
      </c>
      <c r="B11" s="28"/>
      <c r="C11" s="29"/>
    </row>
    <row r="12" spans="1:3" x14ac:dyDescent="0.35">
      <c r="A12" s="27" t="s">
        <v>372</v>
      </c>
      <c r="B12" s="28"/>
      <c r="C12" s="30"/>
    </row>
    <row r="13" spans="1:3" x14ac:dyDescent="0.35">
      <c r="A13" s="25" t="s">
        <v>373</v>
      </c>
      <c r="B13" s="28"/>
      <c r="C13" s="30"/>
    </row>
    <row r="14" spans="1:3" x14ac:dyDescent="0.35">
      <c r="A14" s="25" t="s">
        <v>374</v>
      </c>
      <c r="B14" s="28"/>
      <c r="C14" s="30"/>
    </row>
    <row r="15" spans="1:3" x14ac:dyDescent="0.35">
      <c r="A15" s="27" t="s">
        <v>375</v>
      </c>
      <c r="B15" s="28"/>
      <c r="C15" s="30"/>
    </row>
    <row r="19" spans="1:2" ht="15" thickBot="1" x14ac:dyDescent="0.4"/>
    <row r="20" spans="1:2" ht="65.25" customHeight="1" thickBot="1" x14ac:dyDescent="0.4">
      <c r="A20" s="31" t="s">
        <v>376</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377</v>
      </c>
      <c r="D1" t="s">
        <v>378</v>
      </c>
      <c r="F1" t="s">
        <v>379</v>
      </c>
      <c r="G1" t="s">
        <v>380</v>
      </c>
      <c r="H1" t="s">
        <v>381</v>
      </c>
      <c r="I1" t="s">
        <v>382</v>
      </c>
      <c r="J1" t="s">
        <v>383</v>
      </c>
      <c r="K1" t="s">
        <v>384</v>
      </c>
      <c r="L1" t="s">
        <v>385</v>
      </c>
    </row>
    <row r="2" spans="1:12" x14ac:dyDescent="0.35">
      <c r="A2" t="s">
        <v>386</v>
      </c>
      <c r="B2" t="s">
        <v>26</v>
      </c>
      <c r="C2" t="s">
        <v>202</v>
      </c>
      <c r="D2" t="s">
        <v>387</v>
      </c>
      <c r="E2" t="s">
        <v>388</v>
      </c>
      <c r="F2" t="s">
        <v>389</v>
      </c>
      <c r="G2" t="s">
        <v>390</v>
      </c>
      <c r="H2" t="s">
        <v>391</v>
      </c>
      <c r="I2" t="s">
        <v>392</v>
      </c>
      <c r="J2" t="s">
        <v>393</v>
      </c>
      <c r="K2" t="s">
        <v>237</v>
      </c>
      <c r="L2" t="s">
        <v>394</v>
      </c>
    </row>
    <row r="3" spans="1:12" x14ac:dyDescent="0.35">
      <c r="A3" t="s">
        <v>395</v>
      </c>
      <c r="B3" t="s">
        <v>28</v>
      </c>
      <c r="C3" t="s">
        <v>205</v>
      </c>
      <c r="D3" t="s">
        <v>396</v>
      </c>
      <c r="E3" t="s">
        <v>397</v>
      </c>
      <c r="F3" t="s">
        <v>398</v>
      </c>
      <c r="G3" t="s">
        <v>399</v>
      </c>
      <c r="H3" t="s">
        <v>400</v>
      </c>
      <c r="I3" t="s">
        <v>3</v>
      </c>
      <c r="J3" t="s">
        <v>401</v>
      </c>
      <c r="K3" t="s">
        <v>402</v>
      </c>
      <c r="L3" t="s">
        <v>403</v>
      </c>
    </row>
    <row r="4" spans="1:12" x14ac:dyDescent="0.35">
      <c r="A4" t="s">
        <v>404</v>
      </c>
      <c r="D4" t="s">
        <v>405</v>
      </c>
      <c r="E4" t="s">
        <v>406</v>
      </c>
      <c r="F4" t="s">
        <v>407</v>
      </c>
      <c r="G4" t="s">
        <v>408</v>
      </c>
      <c r="H4" t="s">
        <v>409</v>
      </c>
      <c r="I4" t="s">
        <v>410</v>
      </c>
      <c r="J4" t="s">
        <v>34</v>
      </c>
      <c r="K4" t="s">
        <v>411</v>
      </c>
    </row>
    <row r="5" spans="1:12" x14ac:dyDescent="0.35">
      <c r="A5" t="s">
        <v>14</v>
      </c>
      <c r="B5" t="s">
        <v>412</v>
      </c>
      <c r="D5" t="s">
        <v>413</v>
      </c>
      <c r="E5" t="s">
        <v>414</v>
      </c>
      <c r="F5" t="s">
        <v>415</v>
      </c>
      <c r="G5" t="s">
        <v>416</v>
      </c>
      <c r="H5" t="s">
        <v>417</v>
      </c>
      <c r="J5" t="s">
        <v>418</v>
      </c>
    </row>
    <row r="6" spans="1:12" x14ac:dyDescent="0.35">
      <c r="B6" t="s">
        <v>419</v>
      </c>
      <c r="D6" t="s">
        <v>420</v>
      </c>
      <c r="E6" t="s">
        <v>421</v>
      </c>
      <c r="F6" t="s">
        <v>422</v>
      </c>
      <c r="G6" t="s">
        <v>423</v>
      </c>
      <c r="J6" t="s">
        <v>424</v>
      </c>
    </row>
    <row r="7" spans="1:12" x14ac:dyDescent="0.35">
      <c r="B7" t="s">
        <v>425</v>
      </c>
      <c r="D7" t="s">
        <v>426</v>
      </c>
      <c r="E7" t="s">
        <v>427</v>
      </c>
      <c r="F7" t="s">
        <v>16</v>
      </c>
      <c r="G7" t="s">
        <v>428</v>
      </c>
      <c r="J7" t="s">
        <v>429</v>
      </c>
    </row>
    <row r="8" spans="1:12" x14ac:dyDescent="0.35">
      <c r="D8" t="s">
        <v>430</v>
      </c>
      <c r="E8" t="s">
        <v>431</v>
      </c>
      <c r="F8" t="s">
        <v>432</v>
      </c>
      <c r="G8" t="s">
        <v>433</v>
      </c>
    </row>
    <row r="9" spans="1:12" x14ac:dyDescent="0.35">
      <c r="D9" t="s">
        <v>434</v>
      </c>
      <c r="G9" t="s">
        <v>435</v>
      </c>
    </row>
    <row r="10" spans="1:12" x14ac:dyDescent="0.35">
      <c r="D10" t="s">
        <v>436</v>
      </c>
      <c r="G10" t="s">
        <v>437</v>
      </c>
    </row>
    <row r="11" spans="1:12" x14ac:dyDescent="0.35">
      <c r="D11" t="s">
        <v>438</v>
      </c>
      <c r="G11" t="s">
        <v>439</v>
      </c>
    </row>
    <row r="12" spans="1:12" x14ac:dyDescent="0.35">
      <c r="D12" t="s">
        <v>440</v>
      </c>
      <c r="G12" t="s">
        <v>441</v>
      </c>
    </row>
    <row r="13" spans="1:12" x14ac:dyDescent="0.35">
      <c r="D13" t="s">
        <v>442</v>
      </c>
      <c r="G13" t="s">
        <v>443</v>
      </c>
    </row>
    <row r="14" spans="1:12" x14ac:dyDescent="0.35">
      <c r="D14" t="s">
        <v>444</v>
      </c>
      <c r="G14" t="s">
        <v>445</v>
      </c>
    </row>
    <row r="15" spans="1:12" x14ac:dyDescent="0.35">
      <c r="D15" t="s">
        <v>446</v>
      </c>
      <c r="G15" t="s">
        <v>447</v>
      </c>
    </row>
    <row r="16" spans="1:12" x14ac:dyDescent="0.35">
      <c r="D16" t="s">
        <v>448</v>
      </c>
      <c r="G16" t="s">
        <v>449</v>
      </c>
    </row>
    <row r="17" spans="4:7" x14ac:dyDescent="0.35">
      <c r="D17" t="s">
        <v>450</v>
      </c>
      <c r="G17" t="s">
        <v>451</v>
      </c>
    </row>
    <row r="18" spans="4:7" x14ac:dyDescent="0.35">
      <c r="D18" t="s">
        <v>452</v>
      </c>
      <c r="G18" t="s">
        <v>453</v>
      </c>
    </row>
    <row r="19" spans="4:7" x14ac:dyDescent="0.35">
      <c r="D19" t="s">
        <v>454</v>
      </c>
      <c r="G19" t="s">
        <v>455</v>
      </c>
    </row>
    <row r="20" spans="4:7" x14ac:dyDescent="0.35">
      <c r="G20" t="s">
        <v>456</v>
      </c>
    </row>
    <row r="21" spans="4:7" x14ac:dyDescent="0.35">
      <c r="G21" t="s">
        <v>457</v>
      </c>
    </row>
    <row r="22" spans="4:7" x14ac:dyDescent="0.35">
      <c r="G22" t="s">
        <v>458</v>
      </c>
    </row>
    <row r="23" spans="4:7" x14ac:dyDescent="0.35">
      <c r="G23" t="s">
        <v>459</v>
      </c>
    </row>
    <row r="24" spans="4:7" x14ac:dyDescent="0.35">
      <c r="G24" t="s">
        <v>460</v>
      </c>
    </row>
    <row r="25" spans="4:7" x14ac:dyDescent="0.35">
      <c r="G25" t="s">
        <v>461</v>
      </c>
    </row>
    <row r="26" spans="4:7" x14ac:dyDescent="0.35">
      <c r="G26" t="s">
        <v>462</v>
      </c>
    </row>
    <row r="27" spans="4:7" x14ac:dyDescent="0.35">
      <c r="G27" t="s">
        <v>463</v>
      </c>
    </row>
    <row r="28" spans="4:7" x14ac:dyDescent="0.35">
      <c r="G28" t="s">
        <v>464</v>
      </c>
    </row>
    <row r="29" spans="4:7" x14ac:dyDescent="0.35">
      <c r="G29" t="s">
        <v>465</v>
      </c>
    </row>
    <row r="30" spans="4:7" x14ac:dyDescent="0.35">
      <c r="G30" t="s">
        <v>466</v>
      </c>
    </row>
    <row r="31" spans="4:7" x14ac:dyDescent="0.35">
      <c r="G31" t="s">
        <v>467</v>
      </c>
    </row>
    <row r="32" spans="4:7" x14ac:dyDescent="0.35">
      <c r="G32" t="s">
        <v>468</v>
      </c>
    </row>
    <row r="33" spans="7:7" x14ac:dyDescent="0.35">
      <c r="G33" t="s">
        <v>469</v>
      </c>
    </row>
    <row r="34" spans="7:7" x14ac:dyDescent="0.35">
      <c r="G34" t="s">
        <v>470</v>
      </c>
    </row>
    <row r="35" spans="7:7" x14ac:dyDescent="0.35">
      <c r="G35" t="s">
        <v>471</v>
      </c>
    </row>
    <row r="36" spans="7:7" x14ac:dyDescent="0.35">
      <c r="G36" t="s">
        <v>472</v>
      </c>
    </row>
    <row r="37" spans="7:7" x14ac:dyDescent="0.35">
      <c r="G37" t="s">
        <v>473</v>
      </c>
    </row>
    <row r="38" spans="7:7" x14ac:dyDescent="0.35">
      <c r="G38" t="s">
        <v>474</v>
      </c>
    </row>
    <row r="39" spans="7:7" x14ac:dyDescent="0.35">
      <c r="G39" t="s">
        <v>7</v>
      </c>
    </row>
    <row r="40" spans="7:7" x14ac:dyDescent="0.35">
      <c r="G40" t="s">
        <v>475</v>
      </c>
    </row>
    <row r="41" spans="7:7" x14ac:dyDescent="0.35">
      <c r="G41" t="s">
        <v>476</v>
      </c>
    </row>
    <row r="42" spans="7:7" x14ac:dyDescent="0.35">
      <c r="G42" t="s">
        <v>477</v>
      </c>
    </row>
    <row r="43" spans="7:7" x14ac:dyDescent="0.35">
      <c r="G43" t="s">
        <v>478</v>
      </c>
    </row>
    <row r="44" spans="7:7" x14ac:dyDescent="0.35">
      <c r="G44" t="s">
        <v>479</v>
      </c>
    </row>
    <row r="45" spans="7:7" x14ac:dyDescent="0.35">
      <c r="G45" t="s">
        <v>480</v>
      </c>
    </row>
    <row r="46" spans="7:7" x14ac:dyDescent="0.35">
      <c r="G46" t="s">
        <v>481</v>
      </c>
    </row>
    <row r="47" spans="7:7" x14ac:dyDescent="0.35">
      <c r="G47" t="s">
        <v>482</v>
      </c>
    </row>
    <row r="48" spans="7:7" x14ac:dyDescent="0.35">
      <c r="G48" t="s">
        <v>483</v>
      </c>
    </row>
    <row r="49" spans="7:7" x14ac:dyDescent="0.35">
      <c r="G49" t="s">
        <v>484</v>
      </c>
    </row>
    <row r="50" spans="7:7" x14ac:dyDescent="0.35">
      <c r="G50" t="s">
        <v>485</v>
      </c>
    </row>
    <row r="51" spans="7:7" x14ac:dyDescent="0.35">
      <c r="G51" t="s">
        <v>486</v>
      </c>
    </row>
    <row r="52" spans="7:7" x14ac:dyDescent="0.35">
      <c r="G52" t="s">
        <v>487</v>
      </c>
    </row>
    <row r="53" spans="7:7" x14ac:dyDescent="0.35">
      <c r="G53" t="s">
        <v>488</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E6B76A-747A-4301-86FD-EACD1570DA83}">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a2df0eb7-34f5-4cd5-89b3-0cb59d5f25b2"/>
    <ds:schemaRef ds:uri="http://purl.org/dc/terms/"/>
    <ds:schemaRef ds:uri="ff08b7a4-d38f-4805-8f23-9647816da4ec"/>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AD0AEE8-4AF2-401A-BC98-6E40D078DC62}">
  <ds:schemaRefs>
    <ds:schemaRef ds:uri="http://schemas.microsoft.com/sharepoint/v3/contenttype/forms"/>
  </ds:schemaRefs>
</ds:datastoreItem>
</file>

<file path=customXml/itemProps3.xml><?xml version="1.0" encoding="utf-8"?>
<ds:datastoreItem xmlns:ds="http://schemas.openxmlformats.org/officeDocument/2006/customXml" ds:itemID="{A46AABDC-EB8B-4356-A9F4-4BBE61C43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